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Šmartno pri SG\Popravek\"/>
    </mc:Choice>
  </mc:AlternateContent>
  <xr:revisionPtr revIDLastSave="0" documentId="13_ncr:1_{F6FCA755-44DB-4B69-A77A-00E4E45F2CF2}" xr6:coauthVersionLast="47" xr6:coauthVersionMax="47" xr10:uidLastSave="{00000000-0000-0000-0000-000000000000}"/>
  <bookViews>
    <workbookView xWindow="820" yWindow="-110" windowWidth="37690" windowHeight="21820" tabRatio="917" firstSheet="1" activeTab="1" xr2:uid="{00000000-000D-0000-FFFF-FFFF00000000}"/>
  </bookViews>
  <sheets>
    <sheet name="10. Slaščičarski izd. in keksi" sheetId="12" state="hidden" r:id="rId1"/>
    <sheet name="10. Ostalo prehrambeno blago" sheetId="7" r:id="rId2"/>
  </sheets>
  <definedNames>
    <definedName name="_xlnm.Print_Area" localSheetId="1">'10. Ostalo prehrambeno blago'!$A$1:$J$254</definedName>
    <definedName name="_xlnm.Print_Area" localSheetId="0">'10. Slaščičarski izd. in keksi'!$A$1:$K$90</definedName>
    <definedName name="_xlnm.Print_Titles" localSheetId="1">'10. Ostalo prehrambeno blago'!#REF!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0" i="7" l="1"/>
  <c r="I240" i="7"/>
  <c r="I91" i="7"/>
  <c r="J91" i="7"/>
  <c r="I90" i="7"/>
  <c r="J90" i="7"/>
  <c r="I228" i="7" l="1"/>
  <c r="J228" i="7"/>
  <c r="I16" i="7"/>
  <c r="J16" i="7"/>
  <c r="I17" i="7"/>
  <c r="J17" i="7"/>
  <c r="I18" i="7"/>
  <c r="J18" i="7"/>
  <c r="I20" i="7"/>
  <c r="J20" i="7"/>
  <c r="I21" i="7"/>
  <c r="J21" i="7"/>
  <c r="I22" i="7"/>
  <c r="J22" i="7"/>
  <c r="I23" i="7"/>
  <c r="J23" i="7"/>
  <c r="I24" i="7"/>
  <c r="J24" i="7"/>
  <c r="I26" i="7"/>
  <c r="J26" i="7"/>
  <c r="I27" i="7"/>
  <c r="J27" i="7"/>
  <c r="I28" i="7"/>
  <c r="J28" i="7"/>
  <c r="I29" i="7"/>
  <c r="J29" i="7"/>
  <c r="I31" i="7"/>
  <c r="J31" i="7"/>
  <c r="I32" i="7"/>
  <c r="J32" i="7"/>
  <c r="I34" i="7"/>
  <c r="J34" i="7"/>
  <c r="I35" i="7"/>
  <c r="J35" i="7"/>
  <c r="I36" i="7"/>
  <c r="J36" i="7"/>
  <c r="I37" i="7"/>
  <c r="J37" i="7"/>
  <c r="I39" i="7"/>
  <c r="J39" i="7"/>
  <c r="I40" i="7"/>
  <c r="J40" i="7"/>
  <c r="I42" i="7"/>
  <c r="J42" i="7"/>
  <c r="I43" i="7"/>
  <c r="J43" i="7"/>
  <c r="I44" i="7"/>
  <c r="J44" i="7"/>
  <c r="I45" i="7"/>
  <c r="J45" i="7"/>
  <c r="I46" i="7"/>
  <c r="J46" i="7"/>
  <c r="I47" i="7"/>
  <c r="J47" i="7"/>
  <c r="I48" i="7"/>
  <c r="J48" i="7"/>
  <c r="I49" i="7"/>
  <c r="J49" i="7"/>
  <c r="I50" i="7"/>
  <c r="J50" i="7"/>
  <c r="I51" i="7"/>
  <c r="J51" i="7"/>
  <c r="I52" i="7"/>
  <c r="J52" i="7"/>
  <c r="I53" i="7"/>
  <c r="J53" i="7"/>
  <c r="I54" i="7"/>
  <c r="J54" i="7"/>
  <c r="I55" i="7"/>
  <c r="J55" i="7"/>
  <c r="I56" i="7"/>
  <c r="J56" i="7"/>
  <c r="I57" i="7"/>
  <c r="J57" i="7"/>
  <c r="I58" i="7"/>
  <c r="J58" i="7"/>
  <c r="I59" i="7"/>
  <c r="J59" i="7"/>
  <c r="I60" i="7"/>
  <c r="J60" i="7"/>
  <c r="I61" i="7"/>
  <c r="J61" i="7"/>
  <c r="I62" i="7"/>
  <c r="J62" i="7"/>
  <c r="I63" i="7"/>
  <c r="J63" i="7"/>
  <c r="I64" i="7"/>
  <c r="J64" i="7"/>
  <c r="I65" i="7"/>
  <c r="J65" i="7"/>
  <c r="I66" i="7"/>
  <c r="J66" i="7"/>
  <c r="I67" i="7"/>
  <c r="J67" i="7"/>
  <c r="I68" i="7"/>
  <c r="J68" i="7"/>
  <c r="I69" i="7"/>
  <c r="J69" i="7"/>
  <c r="I70" i="7"/>
  <c r="J70" i="7"/>
  <c r="I71" i="7"/>
  <c r="J71" i="7"/>
  <c r="I72" i="7"/>
  <c r="J72" i="7"/>
  <c r="I73" i="7"/>
  <c r="J73" i="7"/>
  <c r="I74" i="7"/>
  <c r="J74" i="7"/>
  <c r="I75" i="7"/>
  <c r="J75" i="7"/>
  <c r="I76" i="7"/>
  <c r="J76" i="7"/>
  <c r="I77" i="7"/>
  <c r="J77" i="7"/>
  <c r="I78" i="7"/>
  <c r="J78" i="7"/>
  <c r="I79" i="7"/>
  <c r="J79" i="7"/>
  <c r="I80" i="7"/>
  <c r="J80" i="7"/>
  <c r="I81" i="7"/>
  <c r="J81" i="7"/>
  <c r="I82" i="7"/>
  <c r="J82" i="7"/>
  <c r="I84" i="7"/>
  <c r="J84" i="7"/>
  <c r="I85" i="7"/>
  <c r="J85" i="7"/>
  <c r="I86" i="7"/>
  <c r="J86" i="7"/>
  <c r="I87" i="7"/>
  <c r="J87" i="7"/>
  <c r="I88" i="7"/>
  <c r="J88" i="7"/>
  <c r="I89" i="7"/>
  <c r="J89" i="7"/>
  <c r="I92" i="7"/>
  <c r="J92" i="7"/>
  <c r="I94" i="7"/>
  <c r="J94" i="7"/>
  <c r="I95" i="7"/>
  <c r="J95" i="7"/>
  <c r="I96" i="7"/>
  <c r="J96" i="7"/>
  <c r="I97" i="7"/>
  <c r="J97" i="7"/>
  <c r="I98" i="7"/>
  <c r="J98" i="7"/>
  <c r="I100" i="7"/>
  <c r="J100" i="7"/>
  <c r="I101" i="7"/>
  <c r="J101" i="7"/>
  <c r="I102" i="7"/>
  <c r="J102" i="7"/>
  <c r="I103" i="7"/>
  <c r="J103" i="7"/>
  <c r="I104" i="7"/>
  <c r="J104" i="7"/>
  <c r="I105" i="7"/>
  <c r="J105" i="7"/>
  <c r="I106" i="7"/>
  <c r="J106" i="7"/>
  <c r="I108" i="7"/>
  <c r="J108" i="7"/>
  <c r="I109" i="7"/>
  <c r="J109" i="7"/>
  <c r="I110" i="7"/>
  <c r="J110" i="7"/>
  <c r="I111" i="7"/>
  <c r="J111" i="7"/>
  <c r="I112" i="7"/>
  <c r="J112" i="7"/>
  <c r="I114" i="7"/>
  <c r="J114" i="7"/>
  <c r="I115" i="7"/>
  <c r="J115" i="7"/>
  <c r="I116" i="7"/>
  <c r="J116" i="7"/>
  <c r="I117" i="7"/>
  <c r="J117" i="7"/>
  <c r="I118" i="7"/>
  <c r="J118" i="7"/>
  <c r="I119" i="7"/>
  <c r="J119" i="7"/>
  <c r="I120" i="7"/>
  <c r="J120" i="7"/>
  <c r="I121" i="7"/>
  <c r="J121" i="7"/>
  <c r="I122" i="7"/>
  <c r="J122" i="7"/>
  <c r="I123" i="7"/>
  <c r="J123" i="7"/>
  <c r="I124" i="7"/>
  <c r="J124" i="7"/>
  <c r="I125" i="7"/>
  <c r="J125" i="7"/>
  <c r="I126" i="7"/>
  <c r="J126" i="7"/>
  <c r="I127" i="7"/>
  <c r="J127" i="7"/>
  <c r="I128" i="7"/>
  <c r="J128" i="7"/>
  <c r="I129" i="7"/>
  <c r="J129" i="7"/>
  <c r="I130" i="7"/>
  <c r="J130" i="7"/>
  <c r="I131" i="7"/>
  <c r="J131" i="7"/>
  <c r="I132" i="7"/>
  <c r="J132" i="7"/>
  <c r="I133" i="7"/>
  <c r="J133" i="7"/>
  <c r="I134" i="7"/>
  <c r="J134" i="7"/>
  <c r="I135" i="7"/>
  <c r="J135" i="7"/>
  <c r="I136" i="7"/>
  <c r="J136" i="7"/>
  <c r="I137" i="7"/>
  <c r="J137" i="7"/>
  <c r="I138" i="7"/>
  <c r="J138" i="7"/>
  <c r="I139" i="7"/>
  <c r="J139" i="7"/>
  <c r="I140" i="7"/>
  <c r="J140" i="7"/>
  <c r="I141" i="7"/>
  <c r="J141" i="7"/>
  <c r="I143" i="7"/>
  <c r="J143" i="7"/>
  <c r="I144" i="7"/>
  <c r="J144" i="7"/>
  <c r="I145" i="7"/>
  <c r="J145" i="7"/>
  <c r="I146" i="7"/>
  <c r="J146" i="7"/>
  <c r="I147" i="7"/>
  <c r="J147" i="7"/>
  <c r="I148" i="7"/>
  <c r="J148" i="7"/>
  <c r="I149" i="7"/>
  <c r="J149" i="7"/>
  <c r="I150" i="7"/>
  <c r="J150" i="7"/>
  <c r="I151" i="7"/>
  <c r="J151" i="7"/>
  <c r="I152" i="7"/>
  <c r="J152" i="7"/>
  <c r="I153" i="7"/>
  <c r="J153" i="7"/>
  <c r="I154" i="7"/>
  <c r="J154" i="7"/>
  <c r="I155" i="7"/>
  <c r="J155" i="7"/>
  <c r="I156" i="7"/>
  <c r="J156" i="7"/>
  <c r="I157" i="7"/>
  <c r="J157" i="7"/>
  <c r="I158" i="7"/>
  <c r="J158" i="7"/>
  <c r="I159" i="7"/>
  <c r="J159" i="7"/>
  <c r="I160" i="7"/>
  <c r="J160" i="7"/>
  <c r="I161" i="7"/>
  <c r="J161" i="7"/>
  <c r="I162" i="7"/>
  <c r="J162" i="7"/>
  <c r="I163" i="7"/>
  <c r="J163" i="7"/>
  <c r="I164" i="7"/>
  <c r="J164" i="7"/>
  <c r="I165" i="7"/>
  <c r="J165" i="7"/>
  <c r="I166" i="7"/>
  <c r="J166" i="7"/>
  <c r="I168" i="7"/>
  <c r="J168" i="7"/>
  <c r="I169" i="7"/>
  <c r="J169" i="7"/>
  <c r="I170" i="7"/>
  <c r="J170" i="7"/>
  <c r="I171" i="7"/>
  <c r="J171" i="7"/>
  <c r="I172" i="7"/>
  <c r="J172" i="7"/>
  <c r="I173" i="7"/>
  <c r="J173" i="7"/>
  <c r="I174" i="7"/>
  <c r="J174" i="7"/>
  <c r="I175" i="7"/>
  <c r="J175" i="7"/>
  <c r="I176" i="7"/>
  <c r="J176" i="7"/>
  <c r="I177" i="7"/>
  <c r="J177" i="7"/>
  <c r="I178" i="7"/>
  <c r="J178" i="7"/>
  <c r="I179" i="7"/>
  <c r="J179" i="7"/>
  <c r="I180" i="7"/>
  <c r="J180" i="7"/>
  <c r="I181" i="7"/>
  <c r="J181" i="7"/>
  <c r="I182" i="7"/>
  <c r="J182" i="7"/>
  <c r="I183" i="7"/>
  <c r="J183" i="7"/>
  <c r="I184" i="7"/>
  <c r="J184" i="7"/>
  <c r="I185" i="7"/>
  <c r="J185" i="7"/>
  <c r="I186" i="7"/>
  <c r="J186" i="7"/>
  <c r="I187" i="7"/>
  <c r="J187" i="7"/>
  <c r="I188" i="7"/>
  <c r="J188" i="7"/>
  <c r="I190" i="7"/>
  <c r="J190" i="7"/>
  <c r="I191" i="7"/>
  <c r="J191" i="7"/>
  <c r="I192" i="7"/>
  <c r="J192" i="7"/>
  <c r="I193" i="7"/>
  <c r="J193" i="7"/>
  <c r="I194" i="7"/>
  <c r="J194" i="7"/>
  <c r="I196" i="7"/>
  <c r="J196" i="7"/>
  <c r="I197" i="7"/>
  <c r="J197" i="7"/>
  <c r="I198" i="7"/>
  <c r="J198" i="7"/>
  <c r="I199" i="7"/>
  <c r="J199" i="7"/>
  <c r="I201" i="7"/>
  <c r="J201" i="7"/>
  <c r="I202" i="7"/>
  <c r="J202" i="7"/>
  <c r="I203" i="7"/>
  <c r="J203" i="7"/>
  <c r="I204" i="7"/>
  <c r="J204" i="7"/>
  <c r="I205" i="7"/>
  <c r="J205" i="7"/>
  <c r="I206" i="7"/>
  <c r="J206" i="7"/>
  <c r="I207" i="7"/>
  <c r="J207" i="7"/>
  <c r="I208" i="7"/>
  <c r="J208" i="7"/>
  <c r="I209" i="7"/>
  <c r="J209" i="7"/>
  <c r="I210" i="7"/>
  <c r="J210" i="7"/>
  <c r="I211" i="7"/>
  <c r="J211" i="7"/>
  <c r="I212" i="7"/>
  <c r="J212" i="7"/>
  <c r="I213" i="7"/>
  <c r="J213" i="7"/>
  <c r="I214" i="7"/>
  <c r="J214" i="7"/>
  <c r="I215" i="7"/>
  <c r="J215" i="7"/>
  <c r="I216" i="7"/>
  <c r="J216" i="7"/>
  <c r="I217" i="7"/>
  <c r="J217" i="7"/>
  <c r="I219" i="7"/>
  <c r="J219" i="7"/>
  <c r="I220" i="7"/>
  <c r="J220" i="7"/>
  <c r="I221" i="7"/>
  <c r="J221" i="7"/>
  <c r="I222" i="7"/>
  <c r="J222" i="7"/>
  <c r="I223" i="7"/>
  <c r="J223" i="7"/>
  <c r="I224" i="7"/>
  <c r="J224" i="7"/>
  <c r="I225" i="7"/>
  <c r="J225" i="7"/>
  <c r="I226" i="7"/>
  <c r="J226" i="7"/>
  <c r="I227" i="7"/>
  <c r="J227" i="7"/>
  <c r="I229" i="7"/>
  <c r="J229" i="7"/>
  <c r="I230" i="7"/>
  <c r="J230" i="7"/>
  <c r="I231" i="7"/>
  <c r="J231" i="7"/>
  <c r="I232" i="7"/>
  <c r="J232" i="7"/>
  <c r="I233" i="7"/>
  <c r="J233" i="7"/>
  <c r="I234" i="7"/>
  <c r="J234" i="7"/>
  <c r="I235" i="7"/>
  <c r="J235" i="7"/>
  <c r="I236" i="7"/>
  <c r="J236" i="7"/>
  <c r="I237" i="7"/>
  <c r="J237" i="7"/>
  <c r="I238" i="7"/>
  <c r="J238" i="7"/>
  <c r="I239" i="7"/>
  <c r="J239" i="7"/>
  <c r="I241" i="7"/>
  <c r="J241" i="7"/>
  <c r="J15" i="7"/>
  <c r="I15" i="7"/>
  <c r="I242" i="7" l="1"/>
  <c r="J242" i="7"/>
</calcChain>
</file>

<file path=xl/sharedStrings.xml><?xml version="1.0" encoding="utf-8"?>
<sst xmlns="http://schemas.openxmlformats.org/spreadsheetml/2006/main" count="752" uniqueCount="496">
  <si>
    <t>Cena na enoto brez DDV</t>
  </si>
  <si>
    <t>Cena na enoto z DDV</t>
  </si>
  <si>
    <t>1.</t>
  </si>
  <si>
    <t>2.</t>
  </si>
  <si>
    <t>3.</t>
  </si>
  <si>
    <t>4.</t>
  </si>
  <si>
    <t>5.</t>
  </si>
  <si>
    <t>kg</t>
  </si>
  <si>
    <t>kom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</si>
  <si>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</si>
  <si>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</si>
  <si>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</si>
  <si>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</si>
  <si>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</si>
  <si>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</si>
  <si>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</si>
  <si>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</si>
  <si>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</si>
  <si>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</si>
  <si>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</si>
  <si>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</si>
  <si>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</si>
  <si>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</si>
  <si>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</si>
  <si>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</si>
  <si>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</si>
  <si>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</si>
  <si>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</si>
  <si>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</si>
  <si>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</si>
  <si>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</si>
  <si>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</si>
  <si>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</si>
  <si>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l</t>
  </si>
  <si>
    <t>Kis</t>
  </si>
  <si>
    <t xml:space="preserve">kom </t>
  </si>
  <si>
    <t>Slaščičarski dodatki</t>
  </si>
  <si>
    <t>28.</t>
  </si>
  <si>
    <t>29.</t>
  </si>
  <si>
    <t>30.</t>
  </si>
  <si>
    <t>32.</t>
  </si>
  <si>
    <t>33.</t>
  </si>
  <si>
    <t>34.</t>
  </si>
  <si>
    <t>35.</t>
  </si>
  <si>
    <t>31.</t>
  </si>
  <si>
    <t xml:space="preserve">1. 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</si>
  <si>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</si>
  <si>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</si>
  <si>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</si>
  <si>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</si>
  <si>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</si>
  <si>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</si>
  <si>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</si>
  <si>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</si>
  <si>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</si>
  <si>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</si>
  <si>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</si>
  <si>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</si>
  <si>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</si>
  <si>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</si>
  <si>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</si>
  <si>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</si>
  <si>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 xml:space="preserve">Zap. št. </t>
  </si>
  <si>
    <t>Ocenjena          količina</t>
  </si>
  <si>
    <t>Trgovsko ime živila oz. naziv izdelka</t>
  </si>
  <si>
    <t>PREDRAČUN</t>
  </si>
  <si>
    <t>Ponudnik: __________________________</t>
  </si>
  <si>
    <t>Lastna proizvodnja (da/ne)</t>
  </si>
  <si>
    <t>SKUPAJ VREDNOST ZA SKLOP:</t>
  </si>
  <si>
    <t>Mera za navedeno enoto</t>
  </si>
  <si>
    <t>Znak kvalitete (vpisati znak, ekološko (BIO) živilo, integrirana pridelava)</t>
  </si>
  <si>
    <t>Kraj in datum: ______________________________________</t>
  </si>
  <si>
    <t>Žig:</t>
  </si>
  <si>
    <t>Izdelek po enoti</t>
  </si>
  <si>
    <t>Skupaj cena za ocenjeno količino z DDV (4x9)</t>
  </si>
  <si>
    <t>Keksi medenjaki 1kg</t>
  </si>
  <si>
    <t>Keksi mešani domači 1kg</t>
  </si>
  <si>
    <t>Kompot 1l/1</t>
  </si>
  <si>
    <t>11. SKLOP ŽIVIL: SLAŠČIČARSKI IZDELKI IN KEKSI</t>
  </si>
  <si>
    <t>Sladkor kristalni 1/1</t>
  </si>
  <si>
    <t>Sladkor v prahu 1/1</t>
  </si>
  <si>
    <t>jedilno rastlinsko 5l/1</t>
  </si>
  <si>
    <t>─ curry 770 g</t>
  </si>
  <si>
    <t>Čokolada v prahu 1/1</t>
  </si>
  <si>
    <t>─ kamilica filter 20 g</t>
  </si>
  <si>
    <t>Čokolino* 1/1 Podravka</t>
  </si>
  <si>
    <t>Majoneza Thomy* 1l/1</t>
  </si>
  <si>
    <t>Riževo mleko 1l/1</t>
  </si>
  <si>
    <t>Sojino mleko 1l/1</t>
  </si>
  <si>
    <t>52.</t>
  </si>
  <si>
    <t>53.</t>
  </si>
  <si>
    <t>54.</t>
  </si>
  <si>
    <t>55.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</si>
  <si>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</si>
  <si>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</si>
  <si>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</si>
  <si>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</si>
  <si>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</si>
  <si>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</si>
  <si>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</si>
  <si>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</si>
  <si>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</si>
  <si>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Grah v dozi Natureta* pakiranje 1l/1</t>
  </si>
  <si>
    <t>Grah v dozi Natureta* pakiranje 3l/1</t>
  </si>
  <si>
    <t>Rdeča pesa Natureta* pakiranje 4l/1</t>
  </si>
  <si>
    <t>Rdeča pesa Natureta* pakiranje 1l/1</t>
  </si>
  <si>
    <t>Kisle kumarice Natureta*  4l/1</t>
  </si>
  <si>
    <t>Kisle kumarice Natureta* 1l/1</t>
  </si>
  <si>
    <t>Koruza sladka 3l/1</t>
  </si>
  <si>
    <t>Šampinjoni v slanici 3l/1</t>
  </si>
  <si>
    <t>Šampinjoni v slanici 1l/1</t>
  </si>
  <si>
    <t>Paradižnikov koncentrat Natureta* pakiranje 4l/1</t>
  </si>
  <si>
    <t>Paradižnikov koncentrat Natureta* pakiranje 1l/1</t>
  </si>
  <si>
    <t>Kisla paprika Natureta* 4l/1</t>
  </si>
  <si>
    <t>breskev manj sladek brez konzervansov</t>
  </si>
  <si>
    <t>jagoda manj sladek brez konzervansov</t>
  </si>
  <si>
    <t>ananas manj sladek koščki brez konzervansov</t>
  </si>
  <si>
    <t>Hren Natureta* 1l/1</t>
  </si>
  <si>
    <t>Zavitek jabolčni 100 g</t>
  </si>
  <si>
    <t>Zavitek jabolčni 80 g</t>
  </si>
  <si>
    <t>Zavitek skutin 100 g</t>
  </si>
  <si>
    <t>Zavitek višnjev 80 g</t>
  </si>
  <si>
    <t>Zavitek višnjev 100 g</t>
  </si>
  <si>
    <t>Pita jabolčna 80 g</t>
  </si>
  <si>
    <t>Pita jabolčna 100 g</t>
  </si>
  <si>
    <t>Pita skutina 100 g</t>
  </si>
  <si>
    <t>Francoski rogljiček z marmelado 80 g</t>
  </si>
  <si>
    <t>Francoski rogljiček s čokolado 80 g</t>
  </si>
  <si>
    <t>Keksi domači prijatelj 1 kg</t>
  </si>
  <si>
    <t>Zavitek jabolčni 1 kg</t>
  </si>
  <si>
    <t>Zavitek skutin 1 kg</t>
  </si>
  <si>
    <t>Zavitek višnjev 1 kg</t>
  </si>
  <si>
    <t>Masleni rogljički z orehi 1kg</t>
  </si>
  <si>
    <t>Listnati žepek z jabolčnim nadevom 80 g</t>
  </si>
  <si>
    <t>Listnati žepek z jabolčnim nadevom 100 g</t>
  </si>
  <si>
    <t>Listnati žepek s skuto 80 g</t>
  </si>
  <si>
    <t>Pita skutina 80 g</t>
  </si>
  <si>
    <t>Zavitek skutin 80 g</t>
  </si>
  <si>
    <t>sončnično 1l/1</t>
  </si>
  <si>
    <t>solatno 1l/1</t>
  </si>
  <si>
    <t>─ porova - kremna juha Knorr*</t>
  </si>
  <si>
    <t>─ špargljeva - kremna juha Knorr*</t>
  </si>
  <si>
    <t>─ gobova juha Knorr*</t>
  </si>
  <si>
    <t>─ cvetačna juha Knorr*</t>
  </si>
  <si>
    <t>─ česnova juha Knorr*</t>
  </si>
  <si>
    <t>Pašteta ribja z zelenjavo Turistična* 50 g</t>
  </si>
  <si>
    <t>Koruzni kosmiči (Corn flakes*) 1/1</t>
  </si>
  <si>
    <t>Preliv čokoladni Sladki greh* 1l/1</t>
  </si>
  <si>
    <t>Preliv sadni Sladki greh* 1l/1</t>
  </si>
  <si>
    <t>─ mešanica za svinjsko pečenko Kotanyi* 1 kg</t>
  </si>
  <si>
    <t>─ mešanica za pečenega piščanca 1 kg</t>
  </si>
  <si>
    <t>Pelati 3l</t>
  </si>
  <si>
    <t>Čaji 1001 cvet*</t>
  </si>
  <si>
    <t>─ sadni velike filter vrečke jagoda/malina/gozdni sadeži/višnja/marelica1/1</t>
  </si>
  <si>
    <t>─ planinski velike filter vrečke 1/1</t>
  </si>
  <si>
    <t>─ šipek velike filter vrečke 1/1</t>
  </si>
  <si>
    <t>─  kvas suhi 7 g</t>
  </si>
  <si>
    <t>višnja manj sladek brez konzervansov</t>
  </si>
  <si>
    <t>─  kremfix 10 g</t>
  </si>
  <si>
    <t>Čokoladne žitne kroglice Nesquick* 1/1</t>
  </si>
  <si>
    <t>Mak mleti 200 g</t>
  </si>
  <si>
    <t>Rižev desert 2/1 brezglutenski 100 g</t>
  </si>
  <si>
    <t>Sojin puding čokolada  Vanilija 2/1 115 g</t>
  </si>
  <si>
    <t>Olje Gea*</t>
  </si>
  <si>
    <t>Žitna kava instant Zdravka* 1/1</t>
  </si>
  <si>
    <t>Pudingov prašek čokolada/vanilija 1/1</t>
  </si>
  <si>
    <t>73.</t>
  </si>
  <si>
    <t>74.</t>
  </si>
  <si>
    <t>75.</t>
  </si>
  <si>
    <t>76.</t>
  </si>
  <si>
    <t>81.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</si>
  <si>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</si>
  <si>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</si>
  <si>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</si>
  <si>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</si>
  <si>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</si>
  <si>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</si>
  <si>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</si>
  <si>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</si>
  <si>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</si>
  <si>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</si>
  <si>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</si>
  <si>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</si>
  <si>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</si>
  <si>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</si>
  <si>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</si>
  <si>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</si>
  <si>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</si>
  <si>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</si>
  <si>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106.</t>
  </si>
  <si>
    <t>107.</t>
  </si>
  <si>
    <t>108.</t>
  </si>
  <si>
    <t>110.</t>
  </si>
  <si>
    <t>111.</t>
  </si>
  <si>
    <t>112.</t>
  </si>
  <si>
    <t>113.</t>
  </si>
  <si>
    <t>114.</t>
  </si>
  <si>
    <t>Goveji koncentrat (s čim manj aditivi) 1/1</t>
  </si>
  <si>
    <t>115.</t>
  </si>
  <si>
    <t>116.</t>
  </si>
  <si>
    <t>117.</t>
  </si>
  <si>
    <t>118.</t>
  </si>
  <si>
    <t>119.</t>
  </si>
  <si>
    <t>Magdalenice brezglutenske 200 g</t>
  </si>
  <si>
    <t>Fižol rjavi v dozi Natureta* 3l/1</t>
  </si>
  <si>
    <t>Fižol rjavi v dozi Natureta* 1l/1</t>
  </si>
  <si>
    <t>Fižol rdeči v dozi Natureta* 3l/1</t>
  </si>
  <si>
    <t>Fižol rdeči v dozi Natureta* 1l/1</t>
  </si>
  <si>
    <t>Koruza sladka 400 g</t>
  </si>
  <si>
    <t>Pelati 500 g</t>
  </si>
  <si>
    <t>Brezglutenski široki rezanci 250 g</t>
  </si>
  <si>
    <t>Instant polenta brez glutena 500 g</t>
  </si>
  <si>
    <t>Keksi s čokolado brez glutena 150 g</t>
  </si>
  <si>
    <t>Dietetični sladki kruh brez glutena (4 x 50 g)</t>
  </si>
  <si>
    <t>Riževi kosmiči brez glutena 250 g</t>
  </si>
  <si>
    <t>Koruzni kosmiči brez glutena 250 g</t>
  </si>
  <si>
    <t>120.</t>
  </si>
  <si>
    <t>121.</t>
  </si>
  <si>
    <t>122.</t>
  </si>
  <si>
    <t>Žita in mlevski izdelki</t>
  </si>
  <si>
    <t>ajdova kaša 1/1</t>
  </si>
  <si>
    <t>ajdov instant 1/1</t>
  </si>
  <si>
    <t>ješprenj 1/1</t>
  </si>
  <si>
    <t>polenta 5/1</t>
  </si>
  <si>
    <t>polenta 1/1</t>
  </si>
  <si>
    <t>moka ajdova 1/1</t>
  </si>
  <si>
    <t>moka koruzna 1/1</t>
  </si>
  <si>
    <t>moka pšenična polnozrnata 1/1</t>
  </si>
  <si>
    <t>moka pšenična ostra tip 500 1/1</t>
  </si>
  <si>
    <t>prosena kaša 1/1</t>
  </si>
  <si>
    <t>pšenični zdrob 1/1</t>
  </si>
  <si>
    <t>pirin zdrob 1/1</t>
  </si>
  <si>
    <t>koruzni zdrob 1/1</t>
  </si>
  <si>
    <t>kuskus 1/1</t>
  </si>
  <si>
    <t>Riževi kosmiči obliti s čokolado 1/1</t>
  </si>
  <si>
    <t>Marmelada brez aditivov (dovoljena citronska kislina in želirno sredstvo)</t>
  </si>
  <si>
    <t>Gorčica 5 kg</t>
  </si>
  <si>
    <t>Gorčica 700 g</t>
  </si>
  <si>
    <t>Marmelada diabetična 0,5 l</t>
  </si>
  <si>
    <t xml:space="preserve">Pelati 1l/1 </t>
  </si>
  <si>
    <t>Instant juhe: 1 kg popolnoma brez konzervansov in ojačevalcev okusa!</t>
  </si>
  <si>
    <t>─ hibiskus velike filter vrečke 1/1</t>
  </si>
  <si>
    <t>Kosmiči</t>
  </si>
  <si>
    <t>Čokolada za kuhanje 1/1</t>
  </si>
  <si>
    <t>Dietetični izdelki</t>
  </si>
  <si>
    <t>Sezam 200 g</t>
  </si>
  <si>
    <t>Temna sojina omaka 1l/1</t>
  </si>
  <si>
    <t>─ lipov velike filter vrečke 1/1</t>
  </si>
  <si>
    <t>Kruhove kocke 1/1</t>
  </si>
  <si>
    <t>Fritati 2/1</t>
  </si>
  <si>
    <t>Zlate kroglice 2/1</t>
  </si>
  <si>
    <t>Mineralna voda Radenska* 1,5 l</t>
  </si>
  <si>
    <t>Evo* dodatek jedem 3/1</t>
  </si>
  <si>
    <t>66.</t>
  </si>
  <si>
    <t>67.</t>
  </si>
  <si>
    <t>68.</t>
  </si>
  <si>
    <t>69.</t>
  </si>
  <si>
    <t>71.</t>
  </si>
  <si>
    <t>72.</t>
  </si>
  <si>
    <t>77.</t>
  </si>
  <si>
    <t>78.</t>
  </si>
  <si>
    <t>79.</t>
  </si>
  <si>
    <t>80.</t>
  </si>
  <si>
    <t>82.</t>
  </si>
  <si>
    <t>83.</t>
  </si>
  <si>
    <t>84.</t>
  </si>
  <si>
    <t>85.</t>
  </si>
  <si>
    <t>86.</t>
  </si>
  <si>
    <t>105.</t>
  </si>
  <si>
    <t>123.</t>
  </si>
  <si>
    <t>124.</t>
  </si>
  <si>
    <t>125.</t>
  </si>
  <si>
    <t>126.</t>
  </si>
  <si>
    <t>127.</t>
  </si>
  <si>
    <t>128.</t>
  </si>
  <si>
    <t>129.</t>
  </si>
  <si>
    <t>130.</t>
  </si>
  <si>
    <t>─  pecilni prašek 13 g</t>
  </si>
  <si>
    <t>kuskus 5/1</t>
  </si>
  <si>
    <t>moka ržena 1/1</t>
  </si>
  <si>
    <t>Dietetični kruhki brez glutena beli Panini (4 x 50 g)Schär*</t>
  </si>
  <si>
    <t>Tunina v olju 1750 g; dovoljeno največ 30 % manjših kosov od deklarirane neto količine ribe, primerno rožnata barva mesa</t>
  </si>
  <si>
    <t>Hrustljavi riževi, polnozrnati pšenični in ječmenovi kosmiči z rdečim sadjem 5 % (maline, jagode, višnje) Fit &amp; crunch* 1/1</t>
  </si>
  <si>
    <t>keksi medenjaki 1/1</t>
  </si>
  <si>
    <t>keksi linške oči 1/1</t>
  </si>
  <si>
    <t>masleni rogljički z orehi 1/1</t>
  </si>
  <si>
    <t>keksi domači prijatelj 1/1</t>
  </si>
  <si>
    <t>Grisini s sezamom 170 g</t>
  </si>
  <si>
    <t>109.</t>
  </si>
  <si>
    <t>Albert keksi 1/1</t>
  </si>
  <si>
    <t>131.</t>
  </si>
  <si>
    <t>132.</t>
  </si>
  <si>
    <t>133.</t>
  </si>
  <si>
    <t>Skupaj cena za ocenjeno količino z DDV (4x8)</t>
  </si>
  <si>
    <t>134.</t>
  </si>
  <si>
    <t xml:space="preserve">Jagodni džem Natureta * 1l/1 sadni delež 100% </t>
  </si>
  <si>
    <t xml:space="preserve">Borovničev džem Natureta* 1l/1 sadni delež 100 % </t>
  </si>
  <si>
    <t>135.</t>
  </si>
  <si>
    <t>136.</t>
  </si>
  <si>
    <t>─ česen granulat 1 kg</t>
  </si>
  <si>
    <t>Čokoladni namaz z lešniki (najmanj 13 % delež lešnikov) Nutella* 750 g</t>
  </si>
  <si>
    <t>100 % limonin sok 1l</t>
  </si>
  <si>
    <t>Mešanica za sirovo omako Knorr* 1/1</t>
  </si>
  <si>
    <t>Delikatesna margarina brez laktoze in mlečnih beljakovin 250 g</t>
  </si>
  <si>
    <t>keksi Savoiardi 400 g</t>
  </si>
  <si>
    <t>Rdeče vino Refošk Vinakoper* 1l</t>
  </si>
  <si>
    <t>137.</t>
  </si>
  <si>
    <t>138.</t>
  </si>
  <si>
    <t xml:space="preserve">Ponudnik: </t>
  </si>
  <si>
    <t>Trgovsko ime živila oz. naziv izdelka/proizvajalec</t>
  </si>
  <si>
    <t>56.</t>
  </si>
  <si>
    <t>10. SKLOP ŽIVIL: SPLOŠNO PREHRAMBENO BLAGO IN  DIETNI IZDELKI</t>
  </si>
  <si>
    <t>Sol drobno mleta kamena Tuzla* 1/1</t>
  </si>
  <si>
    <t>Sol fino mleta morska 1/1</t>
  </si>
  <si>
    <t>bučno 1l/1</t>
  </si>
  <si>
    <t>olivno hladno stiskano 1l/1</t>
  </si>
  <si>
    <t>jabolčni naravni, brez konzervansov (sulfitov)</t>
  </si>
  <si>
    <t xml:space="preserve">alkoholni 1/1 </t>
  </si>
  <si>
    <t xml:space="preserve"> naravni vinski 1/1 Talis*, brez konzervansov (sulfitov)</t>
  </si>
  <si>
    <t>Začimbe Kotanyi, Maestro* v dozi s pokrovom</t>
  </si>
  <si>
    <t>─ začimba za sesekljani zrezek 1 kg</t>
  </si>
  <si>
    <t>─ začimba Argentina- gril za pečenje 1 kg</t>
  </si>
  <si>
    <t>─ čebula pražena 1 kg</t>
  </si>
  <si>
    <t>─ origano 500 g</t>
  </si>
  <si>
    <t>─ poper črni mleti 500 g</t>
  </si>
  <si>
    <t>─ cimet mleti 500 g</t>
  </si>
  <si>
    <t>─ kumina mleta 450 g</t>
  </si>
  <si>
    <t>─ klinčki celi 150 g</t>
  </si>
  <si>
    <t>─ paprika rdeča sladka 500 g</t>
  </si>
  <si>
    <t>─ lovorjev list 75 g</t>
  </si>
  <si>
    <t>─ majaron drobljen 150 g</t>
  </si>
  <si>
    <t>─ muškatni orešček mleti 500 g</t>
  </si>
  <si>
    <t>─ peteršilj list 150 g</t>
  </si>
  <si>
    <t>Jušna zelenjava narezana, vsebuje: pastinak, korenje, zeleno, por, peteršilj, luštrek 300 g</t>
  </si>
  <si>
    <t>─ šetraj zdrobljeni doza 150 g</t>
  </si>
  <si>
    <t>─ bazilika zdrobljena 150 g</t>
  </si>
  <si>
    <t>─ drobnjak doza 1 kg</t>
  </si>
  <si>
    <t>─ vegeta Natur 75 g</t>
  </si>
  <si>
    <t>Instant kakav Benquick* 5/1; vsebnost kakava minimalno 25 %</t>
  </si>
  <si>
    <t>Čokolino* 1800 g Podravka</t>
  </si>
  <si>
    <t>Pudingov prašek čokolada/vanilija brez glutena 55 g</t>
  </si>
  <si>
    <t>Pašteta Argeta* brez aditivov, brez glutena</t>
  </si>
  <si>
    <t>─ kokošja 45 g</t>
  </si>
  <si>
    <t>─ tunina 45 g</t>
  </si>
  <si>
    <t xml:space="preserve">─ piščančja 45 g </t>
  </si>
  <si>
    <t>─  vanilijev sladkor  1/1</t>
  </si>
  <si>
    <t>─  vanilijin strok 3 g</t>
  </si>
  <si>
    <t>─ božični velike filter vrečke 1/1</t>
  </si>
  <si>
    <t>Čokolino plus s kosmiči temni 400 g</t>
  </si>
  <si>
    <t>Čokolino plus s kosmiči beli 400 g</t>
  </si>
  <si>
    <t>mešanica treh žit (riž, pira, ječmen) 1/1</t>
  </si>
  <si>
    <t>pirina kaša 1/1</t>
  </si>
  <si>
    <t>moka pirina polnozrnata 1/1</t>
  </si>
  <si>
    <t>moka pirina bela 1/1</t>
  </si>
  <si>
    <t>Konzervirano sadje, zelenjava, marmelade in ribe</t>
  </si>
  <si>
    <t>Pasirani paradižnik 1/1</t>
  </si>
  <si>
    <t>Fižol stročji zeleni v lastnem soku 4l/1</t>
  </si>
  <si>
    <t>Brezglutenska moka Farina Schar* 1/1</t>
  </si>
  <si>
    <t>Brezglutenske testenine za zakuho 0,5 kg</t>
  </si>
  <si>
    <t>Brezglutenske testenine različnih oblik (špageti, peresniki, polžki) 250 g</t>
  </si>
  <si>
    <t>Brezglutenske drobtine 250 g</t>
  </si>
  <si>
    <t>Kosmiči s čokolado brez glutena, jajc, oreščkov 250 g</t>
  </si>
  <si>
    <t>Slaščice, keksi in ostalo</t>
  </si>
  <si>
    <t>Porcijski med cvetlični 20 g</t>
  </si>
  <si>
    <t>Maslo brez laktoze 200 g</t>
  </si>
  <si>
    <t>Cvetlični med 900 g</t>
  </si>
  <si>
    <t>Krema za kremne rezine 1/1</t>
  </si>
  <si>
    <t>Instant kakav 2,5 kg ; vsebnost kakava minimalno 25 %</t>
  </si>
  <si>
    <t>Mešanica za francosko solato Natureta* 1/1</t>
  </si>
  <si>
    <t xml:space="preserve">─ čajna Gavrilović 30 g </t>
  </si>
  <si>
    <t>riž dolgozrnati parboiled I. vrste Bali*; brušen, enakomerno rumene do jantarne barve, brez vidnih zrn svetlejših ali temnejših jantarnih odtenkov, pri kuhanju morajo riževa zrna enakomerno nabrekati, obdržati svojo obliko, se ne smejo razkuhati ali zlepiti 1/1</t>
  </si>
  <si>
    <t>riž rjavi nebrušen Bali* 1/1</t>
  </si>
  <si>
    <t>Sadno žitna rezina marelica/jagoda/višnja, najmanj 33 % sadni delež 30 g</t>
  </si>
  <si>
    <t>Sadno žitna rezina s pomarančo in čokoladnim oblivom, najman 50 % sadni delež; 25 g</t>
  </si>
  <si>
    <t>Margarine, majoneze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</si>
  <si>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</si>
  <si>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</si>
  <si>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</si>
  <si>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</si>
  <si>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</si>
  <si>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</si>
  <si>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</si>
  <si>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</si>
  <si>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</si>
  <si>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</si>
  <si>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</si>
  <si>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</si>
  <si>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</si>
  <si>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</si>
  <si>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</si>
  <si>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</si>
  <si>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</si>
  <si>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</si>
  <si>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</si>
  <si>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</si>
  <si>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</si>
  <si>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</si>
  <si>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</si>
  <si>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</si>
  <si>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</si>
  <si>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</si>
  <si>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</si>
  <si>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</si>
  <si>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</si>
  <si>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</si>
  <si>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</si>
  <si>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</si>
  <si>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</si>
  <si>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</si>
  <si>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175.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</si>
  <si>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</si>
  <si>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</si>
  <si>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</si>
  <si>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</si>
  <si>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</si>
  <si>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</si>
  <si>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</si>
  <si>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</si>
  <si>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</si>
  <si>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</si>
  <si>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</si>
  <si>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</si>
  <si>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</si>
  <si>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</si>
  <si>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</si>
  <si>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</si>
  <si>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</si>
  <si>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</si>
  <si>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</si>
  <si>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</si>
  <si>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</si>
  <si>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</si>
  <si>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</si>
  <si>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</si>
  <si>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</si>
  <si>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</si>
  <si>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</si>
  <si>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</si>
  <si>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</si>
  <si>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</si>
  <si>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</si>
  <si>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</si>
  <si>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</si>
  <si>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</si>
  <si>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</si>
  <si>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Fižol stročji rumeni v lastnem soku 4l/1</t>
  </si>
  <si>
    <t>158.</t>
  </si>
  <si>
    <t>riž beli brušeni okroglozrnati za mlečne jedi I. vrste 1/1</t>
  </si>
  <si>
    <t>Skupaj cena za ocenjeno količino brez DDV (4x7)</t>
  </si>
  <si>
    <t>* ali drugega proizvajalca z enakimi karakteristikami in kvalitete</t>
  </si>
  <si>
    <t>**Priloga: Certifikat</t>
  </si>
  <si>
    <t>Domači kruh brez glutena Landbrot* 240 g</t>
  </si>
  <si>
    <t>Bela štručka brez glutena Bon Matin* 200 g</t>
  </si>
  <si>
    <t>Beli kruh brez glutena Pan Carre* 400 g</t>
  </si>
  <si>
    <t>Čokoladni mafini brez glutena znamke Shär* 200 g</t>
  </si>
  <si>
    <t>Crunchy Müsli* 350 g brez glutena</t>
  </si>
  <si>
    <t>Pausa ciok* 350 g brez glutena</t>
  </si>
  <si>
    <t>Ajvar Natureta* nepekoči* 1l/1</t>
  </si>
  <si>
    <t>Cedevita* 1/1</t>
  </si>
  <si>
    <t>Belo vino Janževec* 1l</t>
  </si>
  <si>
    <t xml:space="preserve">Pridelovalci morajo imeti veljaven certifikat o obstoju uradno veljavnega in priznanega znaka kakovosti živil. </t>
  </si>
  <si>
    <t>Shema kakovosti **</t>
  </si>
  <si>
    <t>OBRAZEC-3</t>
  </si>
  <si>
    <t>Čokolada Kinder Country; 24 g</t>
  </si>
  <si>
    <t>213.</t>
  </si>
  <si>
    <t>202.</t>
  </si>
  <si>
    <r>
      <t xml:space="preserve">Grisini </t>
    </r>
    <r>
      <rPr>
        <sz val="10"/>
        <color rgb="FFFF0000"/>
        <rFont val="Arial"/>
        <family val="2"/>
        <charset val="238"/>
      </rPr>
      <t xml:space="preserve">125 g </t>
    </r>
    <r>
      <rPr>
        <sz val="10"/>
        <color indexed="8"/>
        <rFont val="Arial"/>
        <family val="2"/>
      </rPr>
      <t>- 170 g</t>
    </r>
  </si>
  <si>
    <t>170 g</t>
  </si>
  <si>
    <t>71. a</t>
  </si>
  <si>
    <t>71. b</t>
  </si>
  <si>
    <r>
      <t>Pašteta čajna Gavrilović*</t>
    </r>
    <r>
      <rPr>
        <sz val="10"/>
        <color rgb="FFFF0000"/>
        <rFont val="Arial"/>
        <family val="2"/>
        <charset val="238"/>
      </rPr>
      <t xml:space="preserve"> 100 g</t>
    </r>
  </si>
  <si>
    <r>
      <t xml:space="preserve">Pašteta čajna Gavrilović*  </t>
    </r>
    <r>
      <rPr>
        <sz val="10"/>
        <color rgb="FFFF0000"/>
        <rFont val="Arial"/>
        <family val="2"/>
        <charset val="238"/>
      </rPr>
      <t>50 g</t>
    </r>
  </si>
  <si>
    <t>─ Argeta junior 45 g</t>
  </si>
  <si>
    <r>
      <t xml:space="preserve">riž srednjezrnati brušeni za rižote I. vrste Bali* 1/1 </t>
    </r>
    <r>
      <rPr>
        <sz val="10"/>
        <color rgb="FFFF0000"/>
        <rFont val="Arial"/>
        <family val="2"/>
        <charset val="238"/>
      </rPr>
      <t>(beli)</t>
    </r>
  </si>
  <si>
    <t>breskev manj sladek brez konzervansov, 3l/1</t>
  </si>
  <si>
    <t>ananas manj sladek koščki brez konzervansov, 3l/1</t>
  </si>
  <si>
    <t>višnja manj sladek brez konzervansov, 3l/1</t>
  </si>
  <si>
    <t>jagoda manj sladek brez konzervansov, 3l/1</t>
  </si>
  <si>
    <t xml:space="preserve">Kompot </t>
  </si>
  <si>
    <r>
      <t xml:space="preserve">mešano sadje - coctail brez konzervansov, </t>
    </r>
    <r>
      <rPr>
        <sz val="10"/>
        <color rgb="FFFF0000"/>
        <rFont val="Arial"/>
        <family val="2"/>
        <charset val="238"/>
      </rPr>
      <t>700 g</t>
    </r>
  </si>
  <si>
    <r>
      <t>Paradižnikov ketchup 1l/1 (</t>
    </r>
    <r>
      <rPr>
        <sz val="10"/>
        <color rgb="FFFF0000"/>
        <rFont val="Arial"/>
        <family val="2"/>
        <charset val="238"/>
      </rPr>
      <t>lahko s konzervansi)</t>
    </r>
  </si>
  <si>
    <r>
      <t xml:space="preserve">Rum </t>
    </r>
    <r>
      <rPr>
        <sz val="10"/>
        <color rgb="FFFF0000"/>
        <rFont val="Arial"/>
        <family val="2"/>
        <charset val="238"/>
      </rPr>
      <t xml:space="preserve">37,5% </t>
    </r>
    <r>
      <rPr>
        <sz val="10"/>
        <color indexed="8"/>
        <rFont val="Arial"/>
        <family val="2"/>
      </rPr>
      <t>- 42%  1l/1</t>
    </r>
  </si>
  <si>
    <r>
      <t>Porcijska Nutella* 15 g -</t>
    </r>
    <r>
      <rPr>
        <sz val="10"/>
        <color rgb="FFFF0000"/>
        <rFont val="Arial"/>
        <family val="2"/>
        <charset val="238"/>
      </rPr>
      <t xml:space="preserve"> 20 g</t>
    </r>
  </si>
  <si>
    <r>
      <t xml:space="preserve">Naravna voda Zala* v plasteniki 0,5 l </t>
    </r>
    <r>
      <rPr>
        <sz val="10"/>
        <color rgb="FFFF0000"/>
        <rFont val="Arial"/>
        <family val="2"/>
        <charset val="238"/>
      </rPr>
      <t>(izvirska)</t>
    </r>
  </si>
  <si>
    <r>
      <t>Kava mleta Bar caffe* (</t>
    </r>
    <r>
      <rPr>
        <sz val="10"/>
        <color rgb="FFFF0000"/>
        <rFont val="Arial"/>
        <family val="2"/>
        <charset val="238"/>
      </rPr>
      <t>minimalno 70% delež kave vrste arabika in 30% kave vrste robusta</t>
    </r>
    <r>
      <rPr>
        <sz val="10"/>
        <color indexed="8"/>
        <rFont val="Arial"/>
        <family val="2"/>
      </rPr>
      <t>) 100 g</t>
    </r>
  </si>
  <si>
    <r>
      <t>Pašteta jetrna Gavrilović*</t>
    </r>
    <r>
      <rPr>
        <sz val="10"/>
        <color rgb="FFFF0000"/>
        <rFont val="Arial"/>
        <family val="2"/>
        <charset val="238"/>
      </rPr>
      <t xml:space="preserve"> 840 g</t>
    </r>
  </si>
  <si>
    <r>
      <t>Gozdni ali drugi sortni med z zaščiteno geografsko označbo; višja kakovost 900 g (</t>
    </r>
    <r>
      <rPr>
        <sz val="10"/>
        <color rgb="FFFF0000"/>
        <rFont val="Arial"/>
        <family val="2"/>
        <charset val="238"/>
      </rPr>
      <t>lahko tudi cvetlični med z navedeno višjo kakovostjo)</t>
    </r>
  </si>
  <si>
    <t>15 g</t>
  </si>
  <si>
    <r>
      <t xml:space="preserve">marelična </t>
    </r>
    <r>
      <rPr>
        <sz val="10"/>
        <color rgb="FFFF0000"/>
        <rFont val="Arial"/>
        <family val="2"/>
        <charset val="238"/>
      </rPr>
      <t>700 g</t>
    </r>
    <r>
      <rPr>
        <sz val="10"/>
        <color indexed="8"/>
        <rFont val="Arial"/>
        <family val="2"/>
      </rPr>
      <t xml:space="preserve">, </t>
    </r>
    <r>
      <rPr>
        <sz val="10"/>
        <color rgb="FFFF0000"/>
        <rFont val="Arial"/>
        <family val="2"/>
      </rPr>
      <t>sadni delež najmanj 50%</t>
    </r>
  </si>
  <si>
    <r>
      <t xml:space="preserve">mešana </t>
    </r>
    <r>
      <rPr>
        <sz val="10"/>
        <color rgb="FFFF0000"/>
        <rFont val="Arial"/>
        <family val="2"/>
        <charset val="238"/>
      </rPr>
      <t>700 g, sadni delež najmanj 50%</t>
    </r>
  </si>
  <si>
    <r>
      <t xml:space="preserve">jagodna </t>
    </r>
    <r>
      <rPr>
        <sz val="10"/>
        <color rgb="FFFF0000"/>
        <rFont val="Arial"/>
        <family val="2"/>
        <charset val="238"/>
      </rPr>
      <t>700 g, sadni delež najmanj 50%</t>
    </r>
  </si>
  <si>
    <r>
      <t xml:space="preserve">moka pšenična </t>
    </r>
    <r>
      <rPr>
        <sz val="10"/>
        <color rgb="FFFF0000"/>
        <rFont val="Arial"/>
        <family val="2"/>
      </rPr>
      <t>bela</t>
    </r>
    <r>
      <rPr>
        <sz val="10"/>
        <color indexed="8"/>
        <rFont val="Arial"/>
        <family val="2"/>
      </rPr>
      <t xml:space="preserve"> gladka tip 500 1/1</t>
    </r>
  </si>
  <si>
    <r>
      <t>Hrustljavi müesli s pšeničnimi kalčki,z brusnicami in medom (polnozrnati ovseni kosmiči z brusnicami 6%, pšenični kalčki)Knusper Müsli* (</t>
    </r>
    <r>
      <rPr>
        <sz val="10"/>
        <color rgb="FFFF0000"/>
        <rFont val="Arial"/>
        <family val="2"/>
        <charset val="238"/>
      </rPr>
      <t>lahko ponudite tudi polnozrnati musli z 28% sadja - brusnica, banana, jabolko, grozdje, rozine)</t>
    </r>
  </si>
  <si>
    <r>
      <t xml:space="preserve">Sadno žitna rezina soja in malina, brez laktoze, </t>
    </r>
    <r>
      <rPr>
        <sz val="10"/>
        <color rgb="FFFF0000"/>
        <rFont val="Arial"/>
        <family val="2"/>
        <charset val="238"/>
      </rPr>
      <t>kot npr. Frutabela</t>
    </r>
    <r>
      <rPr>
        <sz val="10"/>
        <color indexed="8"/>
        <rFont val="Arial"/>
        <family val="2"/>
      </rPr>
      <t xml:space="preserve">; </t>
    </r>
    <r>
      <rPr>
        <sz val="10"/>
        <color rgb="FFFF0000"/>
        <rFont val="Arial"/>
        <family val="2"/>
      </rPr>
      <t>30 g - 35 g</t>
    </r>
  </si>
  <si>
    <t>35 g</t>
  </si>
  <si>
    <t>Marmelada porcijska različni okusi; 20 g, najmanj 45% sadni delež, lahko s konzervansi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</si>
</sst>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2" xfId="0" applyFont="1" applyBorder="1" applyAlignment="1"/>
    <xf numFmtId="3" fontId="2" fillId="0" borderId="3" xfId="0" applyNumberFormat="1" applyFont="1" applyBorder="1" applyAlignment="1"/>
    <xf numFmtId="3" fontId="2" fillId="0" borderId="4" xfId="0" applyNumberFormat="1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8" xfId="0" applyFont="1" applyBorder="1"/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/>
    <xf numFmtId="0" fontId="10" fillId="0" borderId="0" xfId="0" applyFont="1" applyAlignment="1">
      <alignment horizontal="left"/>
    </xf>
    <xf numFmtId="0" fontId="8" fillId="0" borderId="0" xfId="0" applyFont="1" applyBorder="1"/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0" fillId="0" borderId="1" xfId="0" applyFont="1" applyBorder="1" applyAlignment="1">
      <alignment vertical="center" wrapText="1"/>
    </xf>
    <xf numFmtId="0" fontId="8" fillId="0" borderId="0" xfId="0" applyFont="1" applyBorder="1" applyAlignment="1"/>
    <xf numFmtId="0" fontId="8" fillId="0" borderId="1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44" fontId="8" fillId="0" borderId="1" xfId="1" applyFont="1" applyBorder="1" applyAlignment="1">
      <alignment wrapText="1"/>
    </xf>
    <xf numFmtId="0" fontId="8" fillId="0" borderId="0" xfId="0" applyFont="1" applyAlignment="1">
      <alignment horizontal="center" wrapText="1"/>
    </xf>
    <xf numFmtId="44" fontId="8" fillId="0" borderId="21" xfId="1" applyFont="1" applyBorder="1" applyAlignment="1">
      <alignment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44" fontId="10" fillId="0" borderId="0" xfId="1" applyFont="1" applyBorder="1" applyAlignment="1">
      <alignment horizontal="right"/>
    </xf>
    <xf numFmtId="44" fontId="10" fillId="0" borderId="30" xfId="1" applyFont="1" applyBorder="1" applyAlignment="1">
      <alignment horizontal="center" vertical="center"/>
    </xf>
    <xf numFmtId="44" fontId="10" fillId="0" borderId="31" xfId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44" fontId="12" fillId="0" borderId="15" xfId="1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12" fillId="0" borderId="6" xfId="1" applyFont="1" applyBorder="1" applyAlignment="1">
      <alignment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13" fillId="0" borderId="0" xfId="0" applyFont="1" applyProtection="1"/>
    <xf numFmtId="0" fontId="11" fillId="0" borderId="0" xfId="0" applyFont="1" applyProtection="1"/>
    <xf numFmtId="0" fontId="8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10" fillId="0" borderId="22" xfId="0" applyFont="1" applyBorder="1" applyAlignment="1" applyProtection="1">
      <alignment wrapText="1"/>
      <protection locked="0"/>
    </xf>
    <xf numFmtId="0" fontId="12" fillId="0" borderId="14" xfId="0" applyFont="1" applyBorder="1" applyAlignment="1" applyProtection="1">
      <alignment wrapText="1"/>
      <protection locked="0"/>
    </xf>
    <xf numFmtId="0" fontId="10" fillId="0" borderId="22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3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1" xfId="0" applyNumberFormat="1" applyFont="1" applyBorder="1" applyAlignment="1" applyProtection="1">
      <alignment wrapText="1"/>
      <protection locked="0"/>
    </xf>
    <xf numFmtId="44" fontId="8" fillId="0" borderId="21" xfId="1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4" fontId="8" fillId="0" borderId="1" xfId="1" applyFont="1" applyBorder="1" applyAlignment="1" applyProtection="1">
      <alignment wrapText="1"/>
      <protection locked="0"/>
    </xf>
    <xf numFmtId="0" fontId="8" fillId="0" borderId="0" xfId="0" applyFont="1" applyAlignment="1" applyProtection="1"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 applyProtection="1">
      <alignment wrapText="1"/>
      <protection locked="0"/>
    </xf>
    <xf numFmtId="44" fontId="8" fillId="0" borderId="32" xfId="1" applyFont="1" applyBorder="1" applyAlignment="1" applyProtection="1">
      <alignment wrapText="1"/>
      <protection locked="0"/>
    </xf>
    <xf numFmtId="44" fontId="8" fillId="0" borderId="32" xfId="1" applyFont="1" applyBorder="1" applyAlignment="1">
      <alignment wrapText="1"/>
    </xf>
    <xf numFmtId="44" fontId="12" fillId="0" borderId="33" xfId="1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44" fontId="12" fillId="0" borderId="1" xfId="1" applyFont="1" applyBorder="1" applyAlignment="1">
      <alignment wrapText="1"/>
    </xf>
    <xf numFmtId="0" fontId="8" fillId="3" borderId="1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wrapText="1"/>
      <protection locked="0"/>
    </xf>
    <xf numFmtId="44" fontId="8" fillId="3" borderId="1" xfId="1" applyFont="1" applyFill="1" applyBorder="1" applyAlignment="1" applyProtection="1">
      <alignment wrapText="1"/>
      <protection locked="0"/>
    </xf>
    <xf numFmtId="44" fontId="8" fillId="3" borderId="1" xfId="1" applyFont="1" applyFill="1" applyBorder="1" applyAlignment="1">
      <alignment wrapText="1"/>
    </xf>
    <xf numFmtId="44" fontId="12" fillId="3" borderId="6" xfId="1" applyFont="1" applyFill="1" applyBorder="1" applyAlignment="1">
      <alignment wrapText="1"/>
    </xf>
    <xf numFmtId="0" fontId="12" fillId="3" borderId="0" xfId="0" applyFont="1" applyFill="1" applyAlignment="1">
      <alignment wrapText="1"/>
    </xf>
    <xf numFmtId="0" fontId="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7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0"/>
  <sheetViews>
    <sheetView zoomScaleNormal="100" workbookViewId="0">
      <pane ySplit="9" topLeftCell="A10" activePane="bottomLeft" state="frozen"/>
      <selection pane="bottomLeft" activeCell="A87" sqref="A87"/>
    </sheetView>
  </sheetViews>
  <sheetFormatPr defaultColWidth="8.81640625" defaultRowHeight="14.5" x14ac:dyDescent="0.35"/>
  <cols>
    <col min="1" max="1" width="4.453125" customWidth="1"/>
    <col min="2" max="2" width="32.81640625" customWidth="1"/>
    <col min="3" max="3" width="9.453125" customWidth="1"/>
    <col min="4" max="4" width="9.453125" style="36" customWidth="1"/>
    <col min="5" max="5" width="26" customWidth="1"/>
    <col min="6" max="6" width="11.453125" customWidth="1"/>
    <col min="7" max="7" width="20.81640625" customWidth="1"/>
    <col min="8" max="8" width="12.81640625" customWidth="1"/>
    <col min="9" max="9" width="0.1796875" hidden="1" customWidth="1"/>
    <col min="10" max="10" width="13.453125" customWidth="1"/>
    <col min="11" max="11" width="15.81640625" customWidth="1"/>
  </cols>
  <sheetData>
    <row r="1" spans="1:11" x14ac:dyDescent="0.35">
      <c r="A1" s="2" t="s">
        <v>66</v>
      </c>
      <c r="B1" s="2"/>
      <c r="C1" s="1"/>
      <c r="D1" s="33"/>
      <c r="E1" s="1"/>
      <c r="F1" s="1"/>
      <c r="G1" s="1"/>
      <c r="H1" s="1"/>
      <c r="I1" s="1"/>
      <c r="J1" s="17"/>
      <c r="K1" s="17"/>
    </row>
    <row r="2" spans="1:11" x14ac:dyDescent="0.35">
      <c r="A2" s="1"/>
      <c r="B2" s="1"/>
      <c r="C2" s="1"/>
      <c r="D2" s="33"/>
      <c r="E2" s="1"/>
      <c r="F2" s="1"/>
      <c r="G2" s="1"/>
      <c r="H2" s="1"/>
      <c r="I2" s="1"/>
      <c r="J2" s="1"/>
      <c r="K2" s="1"/>
    </row>
    <row r="3" spans="1:11" x14ac:dyDescent="0.35">
      <c r="A3" s="121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x14ac:dyDescent="0.3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x14ac:dyDescent="0.35">
      <c r="A5" s="1"/>
      <c r="B5" s="1"/>
      <c r="C5" s="1"/>
      <c r="D5" s="33"/>
      <c r="E5" s="1"/>
      <c r="F5" s="1"/>
      <c r="G5" s="1"/>
      <c r="H5" s="1"/>
      <c r="I5" s="1"/>
      <c r="J5" s="1"/>
      <c r="K5" s="1"/>
    </row>
    <row r="6" spans="1:11" x14ac:dyDescent="0.35">
      <c r="A6" s="123" t="s">
        <v>78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ht="15" thickBot="1" x14ac:dyDescent="0.4">
      <c r="A7" s="7"/>
      <c r="B7" s="7"/>
      <c r="C7" s="7"/>
      <c r="D7" s="34"/>
      <c r="E7" s="7"/>
      <c r="F7" s="7"/>
      <c r="G7" s="7"/>
      <c r="H7" s="7"/>
      <c r="I7" s="7"/>
      <c r="J7" s="7"/>
      <c r="K7" s="7"/>
    </row>
    <row r="8" spans="1:11" s="28" customFormat="1" ht="12.5" thickBot="1" x14ac:dyDescent="0.35">
      <c r="A8" s="26">
        <v>1</v>
      </c>
      <c r="B8" s="26">
        <v>2</v>
      </c>
      <c r="C8" s="26">
        <v>3</v>
      </c>
      <c r="D8" s="26">
        <v>4</v>
      </c>
      <c r="E8" s="29">
        <v>5</v>
      </c>
      <c r="F8" s="26">
        <v>6</v>
      </c>
      <c r="G8" s="26">
        <v>7</v>
      </c>
      <c r="H8" s="26">
        <v>8</v>
      </c>
      <c r="I8" s="27"/>
      <c r="J8" s="26">
        <v>9</v>
      </c>
      <c r="K8" s="26">
        <v>10</v>
      </c>
    </row>
    <row r="9" spans="1:11" ht="42.75" customHeight="1" thickBot="1" x14ac:dyDescent="0.4">
      <c r="A9" s="16" t="s">
        <v>62</v>
      </c>
      <c r="B9" s="16" t="s">
        <v>73</v>
      </c>
      <c r="C9" s="16" t="s">
        <v>69</v>
      </c>
      <c r="D9" s="16" t="s">
        <v>63</v>
      </c>
      <c r="E9" s="22" t="s">
        <v>70</v>
      </c>
      <c r="F9" s="16" t="s">
        <v>67</v>
      </c>
      <c r="G9" s="16" t="s">
        <v>64</v>
      </c>
      <c r="H9" s="16" t="s">
        <v>0</v>
      </c>
      <c r="I9" s="18"/>
      <c r="J9" s="16" t="s">
        <v>1</v>
      </c>
      <c r="K9" s="16" t="s">
        <v>74</v>
      </c>
    </row>
    <row r="10" spans="1:11" ht="24.75" customHeight="1" x14ac:dyDescent="0.35">
      <c r="A10" s="23" t="s">
        <v>2</v>
      </c>
      <c r="B10" s="32" t="s">
        <v>119</v>
      </c>
      <c r="C10" s="19" t="s">
        <v>35</v>
      </c>
      <c r="D10" s="37">
        <v>400</v>
      </c>
      <c r="E10" s="11"/>
      <c r="F10" s="12"/>
      <c r="G10" s="12"/>
      <c r="H10" s="13"/>
      <c r="I10" s="5"/>
      <c r="J10" s="13"/>
      <c r="K10" s="14"/>
    </row>
    <row r="11" spans="1:11" ht="24.75" customHeight="1" x14ac:dyDescent="0.35">
      <c r="A11" s="23" t="s">
        <v>3</v>
      </c>
      <c r="B11" s="32" t="s">
        <v>118</v>
      </c>
      <c r="C11" s="19" t="s">
        <v>35</v>
      </c>
      <c r="D11" s="38">
        <v>200</v>
      </c>
      <c r="E11" s="11"/>
      <c r="F11" s="12"/>
      <c r="G11" s="12"/>
      <c r="H11" s="13"/>
      <c r="I11" s="5"/>
      <c r="J11" s="13"/>
      <c r="K11" s="14"/>
    </row>
    <row r="12" spans="1:11" ht="24.75" customHeight="1" x14ac:dyDescent="0.35">
      <c r="A12" s="23" t="s">
        <v>4</v>
      </c>
      <c r="B12" s="32" t="s">
        <v>129</v>
      </c>
      <c r="C12" s="19" t="s">
        <v>7</v>
      </c>
      <c r="D12" s="38">
        <v>40</v>
      </c>
      <c r="E12" s="11"/>
      <c r="F12" s="12"/>
      <c r="G12" s="12"/>
      <c r="H12" s="13"/>
      <c r="I12" s="5"/>
      <c r="J12" s="13"/>
      <c r="K12" s="14"/>
    </row>
    <row r="13" spans="1:11" ht="24.75" customHeight="1" x14ac:dyDescent="0.35">
      <c r="A13" s="23" t="s">
        <v>5</v>
      </c>
      <c r="B13" s="32" t="s">
        <v>137</v>
      </c>
      <c r="C13" s="19" t="s">
        <v>35</v>
      </c>
      <c r="D13" s="38">
        <v>200</v>
      </c>
      <c r="E13" s="11"/>
      <c r="F13" s="12"/>
      <c r="G13" s="12"/>
      <c r="H13" s="13"/>
      <c r="I13" s="5"/>
      <c r="J13" s="13"/>
      <c r="K13" s="14"/>
    </row>
    <row r="14" spans="1:11" ht="24.75" customHeight="1" x14ac:dyDescent="0.35">
      <c r="A14" s="23" t="s">
        <v>6</v>
      </c>
      <c r="B14" s="32" t="s">
        <v>120</v>
      </c>
      <c r="C14" s="19" t="s">
        <v>35</v>
      </c>
      <c r="D14" s="38">
        <v>200</v>
      </c>
      <c r="E14" s="11"/>
      <c r="F14" s="12"/>
      <c r="G14" s="12"/>
      <c r="H14" s="13"/>
      <c r="I14" s="5"/>
      <c r="J14" s="13"/>
      <c r="K14" s="14"/>
    </row>
    <row r="15" spans="1:11" ht="24.75" customHeight="1" x14ac:dyDescent="0.35">
      <c r="A15" s="23" t="s">
        <v>11</v>
      </c>
      <c r="B15" s="32" t="s">
        <v>130</v>
      </c>
      <c r="C15" s="19" t="s">
        <v>7</v>
      </c>
      <c r="D15" s="38">
        <v>20</v>
      </c>
      <c r="E15" s="11"/>
      <c r="F15" s="12"/>
      <c r="G15" s="12"/>
      <c r="H15" s="13"/>
      <c r="I15" s="5"/>
      <c r="J15" s="13"/>
      <c r="K15" s="14"/>
    </row>
    <row r="16" spans="1:11" ht="24.75" customHeight="1" x14ac:dyDescent="0.35">
      <c r="A16" s="23" t="s">
        <v>12</v>
      </c>
      <c r="B16" s="32" t="s">
        <v>121</v>
      </c>
      <c r="C16" s="19" t="s">
        <v>35</v>
      </c>
      <c r="D16" s="38">
        <v>200</v>
      </c>
      <c r="E16" s="11"/>
      <c r="F16" s="12"/>
      <c r="G16" s="12"/>
      <c r="H16" s="13"/>
      <c r="I16" s="5"/>
      <c r="J16" s="13"/>
      <c r="K16" s="14"/>
    </row>
    <row r="17" spans="1:11" ht="24.75" customHeight="1" x14ac:dyDescent="0.35">
      <c r="A17" s="23" t="s">
        <v>13</v>
      </c>
      <c r="B17" s="32" t="s">
        <v>122</v>
      </c>
      <c r="C17" s="19" t="s">
        <v>35</v>
      </c>
      <c r="D17" s="38">
        <v>200</v>
      </c>
      <c r="E17" s="11"/>
      <c r="F17" s="12"/>
      <c r="G17" s="12"/>
      <c r="H17" s="13"/>
      <c r="I17" s="5"/>
      <c r="J17" s="13"/>
      <c r="K17" s="14"/>
    </row>
    <row r="18" spans="1:11" ht="24.75" customHeight="1" x14ac:dyDescent="0.35">
      <c r="A18" s="23" t="s">
        <v>14</v>
      </c>
      <c r="B18" s="32" t="s">
        <v>131</v>
      </c>
      <c r="C18" s="19" t="s">
        <v>7</v>
      </c>
      <c r="D18" s="38">
        <v>20</v>
      </c>
      <c r="E18" s="11"/>
      <c r="F18" s="12"/>
      <c r="G18" s="12"/>
      <c r="H18" s="13"/>
      <c r="I18" s="5"/>
      <c r="J18" s="13"/>
      <c r="K18" s="14"/>
    </row>
    <row r="19" spans="1:11" ht="24.75" customHeight="1" x14ac:dyDescent="0.35">
      <c r="A19" s="23" t="s">
        <v>15</v>
      </c>
      <c r="B19" s="30" t="s">
        <v>123</v>
      </c>
      <c r="C19" s="19" t="s">
        <v>35</v>
      </c>
      <c r="D19" s="20">
        <v>400</v>
      </c>
      <c r="E19" s="10"/>
      <c r="F19" s="3"/>
      <c r="G19" s="3"/>
      <c r="H19" s="4"/>
      <c r="I19" s="5"/>
      <c r="J19" s="4"/>
      <c r="K19" s="15"/>
    </row>
    <row r="20" spans="1:11" ht="24.75" customHeight="1" x14ac:dyDescent="0.35">
      <c r="A20" s="23" t="s">
        <v>16</v>
      </c>
      <c r="B20" s="30" t="s">
        <v>124</v>
      </c>
      <c r="C20" s="19" t="s">
        <v>35</v>
      </c>
      <c r="D20" s="20">
        <v>400</v>
      </c>
      <c r="E20" s="10"/>
      <c r="F20" s="3"/>
      <c r="G20" s="3"/>
      <c r="H20" s="4"/>
      <c r="I20" s="5"/>
      <c r="J20" s="4"/>
      <c r="K20" s="15"/>
    </row>
    <row r="21" spans="1:11" ht="24.75" customHeight="1" x14ac:dyDescent="0.35">
      <c r="A21" s="23" t="s">
        <v>17</v>
      </c>
      <c r="B21" s="30" t="s">
        <v>136</v>
      </c>
      <c r="C21" s="19" t="s">
        <v>35</v>
      </c>
      <c r="D21" s="20">
        <v>400</v>
      </c>
      <c r="E21" s="10"/>
      <c r="F21" s="3"/>
      <c r="G21" s="3"/>
      <c r="H21" s="4"/>
      <c r="I21" s="5"/>
      <c r="J21" s="4"/>
      <c r="K21" s="15"/>
    </row>
    <row r="22" spans="1:11" ht="24.75" customHeight="1" x14ac:dyDescent="0.35">
      <c r="A22" s="23" t="s">
        <v>18</v>
      </c>
      <c r="B22" s="30" t="s">
        <v>125</v>
      </c>
      <c r="C22" s="19" t="s">
        <v>35</v>
      </c>
      <c r="D22" s="20">
        <v>200</v>
      </c>
      <c r="E22" s="10"/>
      <c r="F22" s="3"/>
      <c r="G22" s="3"/>
      <c r="H22" s="4"/>
      <c r="I22" s="5"/>
      <c r="J22" s="4"/>
      <c r="K22" s="15"/>
    </row>
    <row r="23" spans="1:11" ht="24.75" customHeight="1" x14ac:dyDescent="0.35">
      <c r="A23" s="23" t="s">
        <v>19</v>
      </c>
      <c r="B23" s="31" t="s">
        <v>126</v>
      </c>
      <c r="C23" s="19" t="s">
        <v>35</v>
      </c>
      <c r="D23" s="20">
        <v>400</v>
      </c>
      <c r="E23" s="10"/>
      <c r="F23" s="3"/>
      <c r="G23" s="3"/>
      <c r="H23" s="4"/>
      <c r="I23" s="4"/>
      <c r="J23" s="4"/>
      <c r="K23" s="15"/>
    </row>
    <row r="24" spans="1:11" ht="24.75" customHeight="1" x14ac:dyDescent="0.35">
      <c r="A24" s="23" t="s">
        <v>20</v>
      </c>
      <c r="B24" s="31" t="s">
        <v>127</v>
      </c>
      <c r="C24" s="19" t="s">
        <v>35</v>
      </c>
      <c r="D24" s="20">
        <v>400</v>
      </c>
      <c r="E24" s="10"/>
      <c r="F24" s="3"/>
      <c r="G24" s="3"/>
      <c r="H24" s="4"/>
      <c r="I24" s="4"/>
      <c r="J24" s="4"/>
      <c r="K24" s="15"/>
    </row>
    <row r="25" spans="1:11" ht="24.75" customHeight="1" x14ac:dyDescent="0.35">
      <c r="A25" s="23" t="s">
        <v>21</v>
      </c>
      <c r="B25" s="31" t="s">
        <v>133</v>
      </c>
      <c r="C25" s="19" t="s">
        <v>35</v>
      </c>
      <c r="D25" s="20">
        <v>400</v>
      </c>
      <c r="E25" s="10"/>
      <c r="F25" s="3"/>
      <c r="G25" s="3"/>
      <c r="H25" s="4"/>
      <c r="I25" s="4"/>
      <c r="J25" s="4"/>
      <c r="K25" s="15"/>
    </row>
    <row r="26" spans="1:11" ht="24.75" customHeight="1" x14ac:dyDescent="0.35">
      <c r="A26" s="23" t="s">
        <v>22</v>
      </c>
      <c r="B26" s="31" t="s">
        <v>134</v>
      </c>
      <c r="C26" s="19" t="s">
        <v>35</v>
      </c>
      <c r="D26" s="20">
        <v>200</v>
      </c>
      <c r="E26" s="10"/>
      <c r="F26" s="3"/>
      <c r="G26" s="3"/>
      <c r="H26" s="4"/>
      <c r="I26" s="4"/>
      <c r="J26" s="4"/>
      <c r="K26" s="15"/>
    </row>
    <row r="27" spans="1:11" ht="24.75" customHeight="1" x14ac:dyDescent="0.35">
      <c r="A27" s="23" t="s">
        <v>23</v>
      </c>
      <c r="B27" s="31" t="s">
        <v>135</v>
      </c>
      <c r="C27" s="19" t="s">
        <v>35</v>
      </c>
      <c r="D27" s="20">
        <v>400</v>
      </c>
      <c r="E27" s="10"/>
      <c r="F27" s="3"/>
      <c r="G27" s="3"/>
      <c r="H27" s="4"/>
      <c r="I27" s="4"/>
      <c r="J27" s="4"/>
      <c r="K27" s="15"/>
    </row>
    <row r="28" spans="1:11" ht="24.75" customHeight="1" x14ac:dyDescent="0.35">
      <c r="A28" s="23" t="s">
        <v>24</v>
      </c>
      <c r="B28" s="31" t="s">
        <v>132</v>
      </c>
      <c r="C28" s="19" t="s">
        <v>35</v>
      </c>
      <c r="D28" s="20">
        <v>5</v>
      </c>
      <c r="E28" s="10"/>
      <c r="F28" s="3"/>
      <c r="G28" s="3"/>
      <c r="H28" s="4"/>
      <c r="I28" s="4"/>
      <c r="J28" s="4"/>
      <c r="K28" s="15"/>
    </row>
    <row r="29" spans="1:11" ht="24.75" customHeight="1" x14ac:dyDescent="0.35">
      <c r="A29" s="23" t="s">
        <v>25</v>
      </c>
      <c r="B29" s="31" t="s">
        <v>75</v>
      </c>
      <c r="C29" s="19" t="s">
        <v>35</v>
      </c>
      <c r="D29" s="20">
        <v>4</v>
      </c>
      <c r="E29" s="10"/>
      <c r="F29" s="3"/>
      <c r="G29" s="3"/>
      <c r="H29" s="4"/>
      <c r="I29" s="4"/>
      <c r="J29" s="4"/>
      <c r="K29" s="15"/>
    </row>
    <row r="30" spans="1:11" ht="24.75" customHeight="1" x14ac:dyDescent="0.35">
      <c r="A30" s="23" t="s">
        <v>26</v>
      </c>
      <c r="B30" s="31" t="s">
        <v>76</v>
      </c>
      <c r="C30" s="19" t="s">
        <v>35</v>
      </c>
      <c r="D30" s="20">
        <v>4</v>
      </c>
      <c r="E30" s="10"/>
      <c r="F30" s="3"/>
      <c r="G30" s="3"/>
      <c r="H30" s="4"/>
      <c r="I30" s="4"/>
      <c r="J30" s="4"/>
      <c r="K30" s="15"/>
    </row>
    <row r="31" spans="1:11" ht="24.75" customHeight="1" x14ac:dyDescent="0.35">
      <c r="A31" s="25" t="s">
        <v>27</v>
      </c>
      <c r="B31" s="31" t="s">
        <v>128</v>
      </c>
      <c r="C31" s="19" t="s">
        <v>35</v>
      </c>
      <c r="D31" s="20">
        <v>4</v>
      </c>
      <c r="E31" s="10"/>
      <c r="F31" s="3"/>
      <c r="G31" s="3"/>
      <c r="H31" s="4"/>
      <c r="I31" s="4"/>
      <c r="J31" s="4"/>
      <c r="K31" s="15"/>
    </row>
    <row r="32" spans="1:11" ht="24.75" customHeight="1" thickBot="1" x14ac:dyDescent="0.4">
      <c r="A32" s="24"/>
      <c r="B32" s="30"/>
      <c r="C32" s="19"/>
      <c r="D32" s="21"/>
      <c r="E32" s="10"/>
      <c r="F32" s="3"/>
      <c r="G32" s="3"/>
      <c r="H32" s="4"/>
      <c r="I32" s="4"/>
      <c r="J32" s="4"/>
      <c r="K32" s="15"/>
    </row>
    <row r="33" spans="1:11" x14ac:dyDescent="0.35">
      <c r="A33" s="124" t="s">
        <v>68</v>
      </c>
      <c r="B33" s="125"/>
      <c r="C33" s="125"/>
      <c r="D33" s="125"/>
      <c r="E33" s="125"/>
      <c r="F33" s="125"/>
      <c r="G33" s="125"/>
      <c r="H33" s="125"/>
      <c r="I33" s="125"/>
      <c r="J33" s="126"/>
      <c r="K33" s="133"/>
    </row>
    <row r="34" spans="1:11" ht="15" hidden="1" customHeight="1" x14ac:dyDescent="0.35">
      <c r="A34" s="127"/>
      <c r="B34" s="128"/>
      <c r="C34" s="128"/>
      <c r="D34" s="128"/>
      <c r="E34" s="128"/>
      <c r="F34" s="128"/>
      <c r="G34" s="128"/>
      <c r="H34" s="128"/>
      <c r="I34" s="128"/>
      <c r="J34" s="129"/>
      <c r="K34" s="134"/>
    </row>
    <row r="35" spans="1:11" ht="15" hidden="1" customHeight="1" x14ac:dyDescent="0.35">
      <c r="A35" s="127"/>
      <c r="B35" s="128"/>
      <c r="C35" s="128"/>
      <c r="D35" s="128"/>
      <c r="E35" s="128"/>
      <c r="F35" s="128"/>
      <c r="G35" s="128"/>
      <c r="H35" s="128"/>
      <c r="I35" s="128"/>
      <c r="J35" s="129"/>
      <c r="K35" s="134"/>
    </row>
    <row r="36" spans="1:11" ht="15" hidden="1" customHeight="1" x14ac:dyDescent="0.35">
      <c r="A36" s="127"/>
      <c r="B36" s="128"/>
      <c r="C36" s="128"/>
      <c r="D36" s="128"/>
      <c r="E36" s="128"/>
      <c r="F36" s="128"/>
      <c r="G36" s="128"/>
      <c r="H36" s="128"/>
      <c r="I36" s="128"/>
      <c r="J36" s="129"/>
      <c r="K36" s="134"/>
    </row>
    <row r="37" spans="1:11" ht="15" hidden="1" customHeight="1" x14ac:dyDescent="0.35">
      <c r="A37" s="127"/>
      <c r="B37" s="128"/>
      <c r="C37" s="128"/>
      <c r="D37" s="128"/>
      <c r="E37" s="128"/>
      <c r="F37" s="128"/>
      <c r="G37" s="128"/>
      <c r="H37" s="128"/>
      <c r="I37" s="128"/>
      <c r="J37" s="129"/>
      <c r="K37" s="134"/>
    </row>
    <row r="38" spans="1:11" ht="15" hidden="1" customHeight="1" x14ac:dyDescent="0.35">
      <c r="A38" s="127"/>
      <c r="B38" s="128"/>
      <c r="C38" s="128"/>
      <c r="D38" s="128"/>
      <c r="E38" s="128"/>
      <c r="F38" s="128"/>
      <c r="G38" s="128"/>
      <c r="H38" s="128"/>
      <c r="I38" s="128"/>
      <c r="J38" s="129"/>
      <c r="K38" s="134"/>
    </row>
    <row r="39" spans="1:11" ht="15" hidden="1" customHeight="1" x14ac:dyDescent="0.35">
      <c r="A39" s="127"/>
      <c r="B39" s="128"/>
      <c r="C39" s="128"/>
      <c r="D39" s="128"/>
      <c r="E39" s="128"/>
      <c r="F39" s="128"/>
      <c r="G39" s="128"/>
      <c r="H39" s="128"/>
      <c r="I39" s="128"/>
      <c r="J39" s="129"/>
      <c r="K39" s="134"/>
    </row>
    <row r="40" spans="1:11" ht="15" hidden="1" customHeight="1" x14ac:dyDescent="0.35">
      <c r="A40" s="127"/>
      <c r="B40" s="128"/>
      <c r="C40" s="128"/>
      <c r="D40" s="128"/>
      <c r="E40" s="128"/>
      <c r="F40" s="128"/>
      <c r="G40" s="128"/>
      <c r="H40" s="128"/>
      <c r="I40" s="128"/>
      <c r="J40" s="129"/>
      <c r="K40" s="134"/>
    </row>
    <row r="41" spans="1:11" ht="15" hidden="1" customHeight="1" x14ac:dyDescent="0.35">
      <c r="A41" s="127"/>
      <c r="B41" s="128"/>
      <c r="C41" s="128"/>
      <c r="D41" s="128"/>
      <c r="E41" s="128"/>
      <c r="F41" s="128"/>
      <c r="G41" s="128"/>
      <c r="H41" s="128"/>
      <c r="I41" s="128"/>
      <c r="J41" s="129"/>
      <c r="K41" s="134"/>
    </row>
    <row r="42" spans="1:11" ht="15" hidden="1" customHeight="1" x14ac:dyDescent="0.35">
      <c r="A42" s="127"/>
      <c r="B42" s="128"/>
      <c r="C42" s="128"/>
      <c r="D42" s="128"/>
      <c r="E42" s="128"/>
      <c r="F42" s="128"/>
      <c r="G42" s="128"/>
      <c r="H42" s="128"/>
      <c r="I42" s="128"/>
      <c r="J42" s="129"/>
      <c r="K42" s="134"/>
    </row>
    <row r="43" spans="1:11" ht="15" hidden="1" customHeight="1" x14ac:dyDescent="0.35">
      <c r="A43" s="127"/>
      <c r="B43" s="128"/>
      <c r="C43" s="128"/>
      <c r="D43" s="128"/>
      <c r="E43" s="128"/>
      <c r="F43" s="128"/>
      <c r="G43" s="128"/>
      <c r="H43" s="128"/>
      <c r="I43" s="128"/>
      <c r="J43" s="129"/>
      <c r="K43" s="134"/>
    </row>
    <row r="44" spans="1:11" ht="15" hidden="1" customHeight="1" x14ac:dyDescent="0.35">
      <c r="A44" s="127"/>
      <c r="B44" s="128"/>
      <c r="C44" s="128"/>
      <c r="D44" s="128"/>
      <c r="E44" s="128"/>
      <c r="F44" s="128"/>
      <c r="G44" s="128"/>
      <c r="H44" s="128"/>
      <c r="I44" s="128"/>
      <c r="J44" s="129"/>
      <c r="K44" s="134"/>
    </row>
    <row r="45" spans="1:11" ht="15" hidden="1" customHeight="1" x14ac:dyDescent="0.35">
      <c r="A45" s="127"/>
      <c r="B45" s="128"/>
      <c r="C45" s="128"/>
      <c r="D45" s="128"/>
      <c r="E45" s="128"/>
      <c r="F45" s="128"/>
      <c r="G45" s="128"/>
      <c r="H45" s="128"/>
      <c r="I45" s="128"/>
      <c r="J45" s="129"/>
      <c r="K45" s="134"/>
    </row>
    <row r="46" spans="1:11" ht="15" hidden="1" customHeight="1" x14ac:dyDescent="0.35">
      <c r="A46" s="127"/>
      <c r="B46" s="128"/>
      <c r="C46" s="128"/>
      <c r="D46" s="128"/>
      <c r="E46" s="128"/>
      <c r="F46" s="128"/>
      <c r="G46" s="128"/>
      <c r="H46" s="128"/>
      <c r="I46" s="128"/>
      <c r="J46" s="129"/>
      <c r="K46" s="134"/>
    </row>
    <row r="47" spans="1:11" ht="15" hidden="1" customHeight="1" x14ac:dyDescent="0.35">
      <c r="A47" s="127"/>
      <c r="B47" s="128"/>
      <c r="C47" s="128"/>
      <c r="D47" s="128"/>
      <c r="E47" s="128"/>
      <c r="F47" s="128"/>
      <c r="G47" s="128"/>
      <c r="H47" s="128"/>
      <c r="I47" s="128"/>
      <c r="J47" s="129"/>
      <c r="K47" s="134"/>
    </row>
    <row r="48" spans="1:11" ht="15" hidden="1" customHeight="1" x14ac:dyDescent="0.35">
      <c r="A48" s="127"/>
      <c r="B48" s="128"/>
      <c r="C48" s="128"/>
      <c r="D48" s="128"/>
      <c r="E48" s="128"/>
      <c r="F48" s="128"/>
      <c r="G48" s="128"/>
      <c r="H48" s="128"/>
      <c r="I48" s="128"/>
      <c r="J48" s="129"/>
      <c r="K48" s="134"/>
    </row>
    <row r="49" spans="1:11" ht="15" hidden="1" customHeight="1" x14ac:dyDescent="0.35">
      <c r="A49" s="127"/>
      <c r="B49" s="128"/>
      <c r="C49" s="128"/>
      <c r="D49" s="128"/>
      <c r="E49" s="128"/>
      <c r="F49" s="128"/>
      <c r="G49" s="128"/>
      <c r="H49" s="128"/>
      <c r="I49" s="128"/>
      <c r="J49" s="129"/>
      <c r="K49" s="134"/>
    </row>
    <row r="50" spans="1:11" ht="15" hidden="1" customHeight="1" x14ac:dyDescent="0.35">
      <c r="A50" s="127"/>
      <c r="B50" s="128"/>
      <c r="C50" s="128"/>
      <c r="D50" s="128"/>
      <c r="E50" s="128"/>
      <c r="F50" s="128"/>
      <c r="G50" s="128"/>
      <c r="H50" s="128"/>
      <c r="I50" s="128"/>
      <c r="J50" s="129"/>
      <c r="K50" s="134"/>
    </row>
    <row r="51" spans="1:11" ht="15" hidden="1" customHeight="1" x14ac:dyDescent="0.35">
      <c r="A51" s="127"/>
      <c r="B51" s="128"/>
      <c r="C51" s="128"/>
      <c r="D51" s="128"/>
      <c r="E51" s="128"/>
      <c r="F51" s="128"/>
      <c r="G51" s="128"/>
      <c r="H51" s="128"/>
      <c r="I51" s="128"/>
      <c r="J51" s="129"/>
      <c r="K51" s="134"/>
    </row>
    <row r="52" spans="1:11" ht="15" hidden="1" customHeight="1" x14ac:dyDescent="0.35">
      <c r="A52" s="127"/>
      <c r="B52" s="128"/>
      <c r="C52" s="128"/>
      <c r="D52" s="128"/>
      <c r="E52" s="128"/>
      <c r="F52" s="128"/>
      <c r="G52" s="128"/>
      <c r="H52" s="128"/>
      <c r="I52" s="128"/>
      <c r="J52" s="129"/>
      <c r="K52" s="134"/>
    </row>
    <row r="53" spans="1:11" ht="15" hidden="1" customHeight="1" x14ac:dyDescent="0.35">
      <c r="A53" s="127"/>
      <c r="B53" s="128"/>
      <c r="C53" s="128"/>
      <c r="D53" s="128"/>
      <c r="E53" s="128"/>
      <c r="F53" s="128"/>
      <c r="G53" s="128"/>
      <c r="H53" s="128"/>
      <c r="I53" s="128"/>
      <c r="J53" s="129"/>
      <c r="K53" s="134"/>
    </row>
    <row r="54" spans="1:11" ht="15" hidden="1" customHeight="1" x14ac:dyDescent="0.35">
      <c r="A54" s="127"/>
      <c r="B54" s="128"/>
      <c r="C54" s="128"/>
      <c r="D54" s="128"/>
      <c r="E54" s="128"/>
      <c r="F54" s="128"/>
      <c r="G54" s="128"/>
      <c r="H54" s="128"/>
      <c r="I54" s="128"/>
      <c r="J54" s="129"/>
      <c r="K54" s="134"/>
    </row>
    <row r="55" spans="1:11" ht="15" hidden="1" customHeight="1" x14ac:dyDescent="0.35">
      <c r="A55" s="127"/>
      <c r="B55" s="128"/>
      <c r="C55" s="128"/>
      <c r="D55" s="128"/>
      <c r="E55" s="128"/>
      <c r="F55" s="128"/>
      <c r="G55" s="128"/>
      <c r="H55" s="128"/>
      <c r="I55" s="128"/>
      <c r="J55" s="129"/>
      <c r="K55" s="134"/>
    </row>
    <row r="56" spans="1:11" ht="15" hidden="1" customHeight="1" x14ac:dyDescent="0.35">
      <c r="A56" s="127"/>
      <c r="B56" s="128"/>
      <c r="C56" s="128"/>
      <c r="D56" s="128"/>
      <c r="E56" s="128"/>
      <c r="F56" s="128"/>
      <c r="G56" s="128"/>
      <c r="H56" s="128"/>
      <c r="I56" s="128"/>
      <c r="J56" s="129"/>
      <c r="K56" s="134"/>
    </row>
    <row r="57" spans="1:11" ht="15" hidden="1" customHeight="1" x14ac:dyDescent="0.35">
      <c r="A57" s="127"/>
      <c r="B57" s="128"/>
      <c r="C57" s="128"/>
      <c r="D57" s="128"/>
      <c r="E57" s="128"/>
      <c r="F57" s="128"/>
      <c r="G57" s="128"/>
      <c r="H57" s="128"/>
      <c r="I57" s="128"/>
      <c r="J57" s="129"/>
      <c r="K57" s="134"/>
    </row>
    <row r="58" spans="1:11" ht="15" hidden="1" customHeight="1" x14ac:dyDescent="0.35">
      <c r="A58" s="127"/>
      <c r="B58" s="128"/>
      <c r="C58" s="128"/>
      <c r="D58" s="128"/>
      <c r="E58" s="128"/>
      <c r="F58" s="128"/>
      <c r="G58" s="128"/>
      <c r="H58" s="128"/>
      <c r="I58" s="128"/>
      <c r="J58" s="129"/>
      <c r="K58" s="134"/>
    </row>
    <row r="59" spans="1:11" ht="15" hidden="1" customHeight="1" x14ac:dyDescent="0.35">
      <c r="A59" s="127"/>
      <c r="B59" s="128"/>
      <c r="C59" s="128"/>
      <c r="D59" s="128"/>
      <c r="E59" s="128"/>
      <c r="F59" s="128"/>
      <c r="G59" s="128"/>
      <c r="H59" s="128"/>
      <c r="I59" s="128"/>
      <c r="J59" s="129"/>
      <c r="K59" s="134"/>
    </row>
    <row r="60" spans="1:11" ht="15" hidden="1" customHeight="1" x14ac:dyDescent="0.35">
      <c r="A60" s="127"/>
      <c r="B60" s="128"/>
      <c r="C60" s="128"/>
      <c r="D60" s="128"/>
      <c r="E60" s="128"/>
      <c r="F60" s="128"/>
      <c r="G60" s="128"/>
      <c r="H60" s="128"/>
      <c r="I60" s="128"/>
      <c r="J60" s="129"/>
      <c r="K60" s="134"/>
    </row>
    <row r="61" spans="1:11" ht="15" hidden="1" customHeight="1" x14ac:dyDescent="0.35">
      <c r="A61" s="127"/>
      <c r="B61" s="128"/>
      <c r="C61" s="128"/>
      <c r="D61" s="128"/>
      <c r="E61" s="128"/>
      <c r="F61" s="128"/>
      <c r="G61" s="128"/>
      <c r="H61" s="128"/>
      <c r="I61" s="128"/>
      <c r="J61" s="129"/>
      <c r="K61" s="134"/>
    </row>
    <row r="62" spans="1:11" ht="15" hidden="1" customHeight="1" x14ac:dyDescent="0.35">
      <c r="A62" s="127"/>
      <c r="B62" s="128"/>
      <c r="C62" s="128"/>
      <c r="D62" s="128"/>
      <c r="E62" s="128"/>
      <c r="F62" s="128"/>
      <c r="G62" s="128"/>
      <c r="H62" s="128"/>
      <c r="I62" s="128"/>
      <c r="J62" s="129"/>
      <c r="K62" s="134"/>
    </row>
    <row r="63" spans="1:11" ht="15" hidden="1" customHeight="1" x14ac:dyDescent="0.35">
      <c r="A63" s="127"/>
      <c r="B63" s="128"/>
      <c r="C63" s="128"/>
      <c r="D63" s="128"/>
      <c r="E63" s="128"/>
      <c r="F63" s="128"/>
      <c r="G63" s="128"/>
      <c r="H63" s="128"/>
      <c r="I63" s="128"/>
      <c r="J63" s="129"/>
      <c r="K63" s="134"/>
    </row>
    <row r="64" spans="1:11" ht="15" hidden="1" customHeight="1" x14ac:dyDescent="0.35">
      <c r="A64" s="127"/>
      <c r="B64" s="128"/>
      <c r="C64" s="128"/>
      <c r="D64" s="128"/>
      <c r="E64" s="128"/>
      <c r="F64" s="128"/>
      <c r="G64" s="128"/>
      <c r="H64" s="128"/>
      <c r="I64" s="128"/>
      <c r="J64" s="129"/>
      <c r="K64" s="134"/>
    </row>
    <row r="65" spans="1:11" ht="15" hidden="1" customHeight="1" x14ac:dyDescent="0.35">
      <c r="A65" s="127"/>
      <c r="B65" s="128"/>
      <c r="C65" s="128"/>
      <c r="D65" s="128"/>
      <c r="E65" s="128"/>
      <c r="F65" s="128"/>
      <c r="G65" s="128"/>
      <c r="H65" s="128"/>
      <c r="I65" s="128"/>
      <c r="J65" s="129"/>
      <c r="K65" s="134"/>
    </row>
    <row r="66" spans="1:11" ht="15" hidden="1" customHeight="1" x14ac:dyDescent="0.35">
      <c r="A66" s="127"/>
      <c r="B66" s="128"/>
      <c r="C66" s="128"/>
      <c r="D66" s="128"/>
      <c r="E66" s="128"/>
      <c r="F66" s="128"/>
      <c r="G66" s="128"/>
      <c r="H66" s="128"/>
      <c r="I66" s="128"/>
      <c r="J66" s="129"/>
      <c r="K66" s="134"/>
    </row>
    <row r="67" spans="1:11" ht="15" hidden="1" customHeight="1" x14ac:dyDescent="0.35">
      <c r="A67" s="127"/>
      <c r="B67" s="128"/>
      <c r="C67" s="128"/>
      <c r="D67" s="128"/>
      <c r="E67" s="128"/>
      <c r="F67" s="128"/>
      <c r="G67" s="128"/>
      <c r="H67" s="128"/>
      <c r="I67" s="128"/>
      <c r="J67" s="129"/>
      <c r="K67" s="134"/>
    </row>
    <row r="68" spans="1:11" ht="15" hidden="1" customHeight="1" x14ac:dyDescent="0.35">
      <c r="A68" s="127"/>
      <c r="B68" s="128"/>
      <c r="C68" s="128"/>
      <c r="D68" s="128"/>
      <c r="E68" s="128"/>
      <c r="F68" s="128"/>
      <c r="G68" s="128"/>
      <c r="H68" s="128"/>
      <c r="I68" s="128"/>
      <c r="J68" s="129"/>
      <c r="K68" s="134"/>
    </row>
    <row r="69" spans="1:11" ht="15" hidden="1" customHeight="1" x14ac:dyDescent="0.35">
      <c r="A69" s="127"/>
      <c r="B69" s="128"/>
      <c r="C69" s="128"/>
      <c r="D69" s="128"/>
      <c r="E69" s="128"/>
      <c r="F69" s="128"/>
      <c r="G69" s="128"/>
      <c r="H69" s="128"/>
      <c r="I69" s="128"/>
      <c r="J69" s="129"/>
      <c r="K69" s="134"/>
    </row>
    <row r="70" spans="1:11" ht="15" hidden="1" customHeight="1" x14ac:dyDescent="0.35">
      <c r="A70" s="127"/>
      <c r="B70" s="128"/>
      <c r="C70" s="128"/>
      <c r="D70" s="128"/>
      <c r="E70" s="128"/>
      <c r="F70" s="128"/>
      <c r="G70" s="128"/>
      <c r="H70" s="128"/>
      <c r="I70" s="128"/>
      <c r="J70" s="129"/>
      <c r="K70" s="134"/>
    </row>
    <row r="71" spans="1:11" ht="15" hidden="1" customHeight="1" x14ac:dyDescent="0.35">
      <c r="A71" s="127"/>
      <c r="B71" s="128"/>
      <c r="C71" s="128"/>
      <c r="D71" s="128"/>
      <c r="E71" s="128"/>
      <c r="F71" s="128"/>
      <c r="G71" s="128"/>
      <c r="H71" s="128"/>
      <c r="I71" s="128"/>
      <c r="J71" s="129"/>
      <c r="K71" s="134"/>
    </row>
    <row r="72" spans="1:11" ht="15" hidden="1" customHeight="1" x14ac:dyDescent="0.35">
      <c r="A72" s="127"/>
      <c r="B72" s="128"/>
      <c r="C72" s="128"/>
      <c r="D72" s="128"/>
      <c r="E72" s="128"/>
      <c r="F72" s="128"/>
      <c r="G72" s="128"/>
      <c r="H72" s="128"/>
      <c r="I72" s="128"/>
      <c r="J72" s="129"/>
      <c r="K72" s="134"/>
    </row>
    <row r="73" spans="1:11" ht="15" hidden="1" customHeight="1" x14ac:dyDescent="0.35">
      <c r="A73" s="127"/>
      <c r="B73" s="128"/>
      <c r="C73" s="128"/>
      <c r="D73" s="128"/>
      <c r="E73" s="128"/>
      <c r="F73" s="128"/>
      <c r="G73" s="128"/>
      <c r="H73" s="128"/>
      <c r="I73" s="128"/>
      <c r="J73" s="129"/>
      <c r="K73" s="134"/>
    </row>
    <row r="74" spans="1:11" ht="15" hidden="1" customHeight="1" x14ac:dyDescent="0.35">
      <c r="A74" s="127"/>
      <c r="B74" s="128"/>
      <c r="C74" s="128"/>
      <c r="D74" s="128"/>
      <c r="E74" s="128"/>
      <c r="F74" s="128"/>
      <c r="G74" s="128"/>
      <c r="H74" s="128"/>
      <c r="I74" s="128"/>
      <c r="J74" s="129"/>
      <c r="K74" s="134"/>
    </row>
    <row r="75" spans="1:11" ht="15" hidden="1" customHeight="1" x14ac:dyDescent="0.35">
      <c r="A75" s="127"/>
      <c r="B75" s="128"/>
      <c r="C75" s="128"/>
      <c r="D75" s="128"/>
      <c r="E75" s="128"/>
      <c r="F75" s="128"/>
      <c r="G75" s="128"/>
      <c r="H75" s="128"/>
      <c r="I75" s="128"/>
      <c r="J75" s="129"/>
      <c r="K75" s="134"/>
    </row>
    <row r="76" spans="1:11" ht="15" hidden="1" customHeight="1" x14ac:dyDescent="0.35">
      <c r="A76" s="127"/>
      <c r="B76" s="128"/>
      <c r="C76" s="128"/>
      <c r="D76" s="128"/>
      <c r="E76" s="128"/>
      <c r="F76" s="128"/>
      <c r="G76" s="128"/>
      <c r="H76" s="128"/>
      <c r="I76" s="128"/>
      <c r="J76" s="129"/>
      <c r="K76" s="134"/>
    </row>
    <row r="77" spans="1:11" ht="15" hidden="1" customHeight="1" x14ac:dyDescent="0.35">
      <c r="A77" s="127"/>
      <c r="B77" s="128"/>
      <c r="C77" s="128"/>
      <c r="D77" s="128"/>
      <c r="E77" s="128"/>
      <c r="F77" s="128"/>
      <c r="G77" s="128"/>
      <c r="H77" s="128"/>
      <c r="I77" s="128"/>
      <c r="J77" s="129"/>
      <c r="K77" s="134"/>
    </row>
    <row r="78" spans="1:11" ht="15" hidden="1" customHeight="1" x14ac:dyDescent="0.35">
      <c r="A78" s="127"/>
      <c r="B78" s="128"/>
      <c r="C78" s="128"/>
      <c r="D78" s="128"/>
      <c r="E78" s="128"/>
      <c r="F78" s="128"/>
      <c r="G78" s="128"/>
      <c r="H78" s="128"/>
      <c r="I78" s="128"/>
      <c r="J78" s="129"/>
      <c r="K78" s="134"/>
    </row>
    <row r="79" spans="1:11" ht="15" hidden="1" customHeight="1" x14ac:dyDescent="0.35">
      <c r="A79" s="127"/>
      <c r="B79" s="128"/>
      <c r="C79" s="128"/>
      <c r="D79" s="128"/>
      <c r="E79" s="128"/>
      <c r="F79" s="128"/>
      <c r="G79" s="128"/>
      <c r="H79" s="128"/>
      <c r="I79" s="128"/>
      <c r="J79" s="129"/>
      <c r="K79" s="134"/>
    </row>
    <row r="80" spans="1:11" ht="15" hidden="1" customHeight="1" x14ac:dyDescent="0.35">
      <c r="A80" s="127"/>
      <c r="B80" s="128"/>
      <c r="C80" s="128"/>
      <c r="D80" s="128"/>
      <c r="E80" s="128"/>
      <c r="F80" s="128"/>
      <c r="G80" s="128"/>
      <c r="H80" s="128"/>
      <c r="I80" s="128"/>
      <c r="J80" s="129"/>
      <c r="K80" s="134"/>
    </row>
    <row r="81" spans="1:11" ht="15" hidden="1" customHeight="1" x14ac:dyDescent="0.35">
      <c r="A81" s="127"/>
      <c r="B81" s="128"/>
      <c r="C81" s="128"/>
      <c r="D81" s="128"/>
      <c r="E81" s="128"/>
      <c r="F81" s="128"/>
      <c r="G81" s="128"/>
      <c r="H81" s="128"/>
      <c r="I81" s="128"/>
      <c r="J81" s="129"/>
      <c r="K81" s="134"/>
    </row>
    <row r="82" spans="1:11" ht="15" hidden="1" customHeight="1" x14ac:dyDescent="0.35">
      <c r="A82" s="127"/>
      <c r="B82" s="128"/>
      <c r="C82" s="128"/>
      <c r="D82" s="128"/>
      <c r="E82" s="128"/>
      <c r="F82" s="128"/>
      <c r="G82" s="128"/>
      <c r="H82" s="128"/>
      <c r="I82" s="128"/>
      <c r="J82" s="129"/>
      <c r="K82" s="134"/>
    </row>
    <row r="83" spans="1:11" ht="15" hidden="1" customHeight="1" x14ac:dyDescent="0.35">
      <c r="A83" s="127"/>
      <c r="B83" s="128"/>
      <c r="C83" s="128"/>
      <c r="D83" s="128"/>
      <c r="E83" s="128"/>
      <c r="F83" s="128"/>
      <c r="G83" s="128"/>
      <c r="H83" s="128"/>
      <c r="I83" s="128"/>
      <c r="J83" s="129"/>
      <c r="K83" s="134"/>
    </row>
    <row r="84" spans="1:11" ht="15" thickBot="1" x14ac:dyDescent="0.4">
      <c r="A84" s="130"/>
      <c r="B84" s="131"/>
      <c r="C84" s="131"/>
      <c r="D84" s="131"/>
      <c r="E84" s="131"/>
      <c r="F84" s="131"/>
      <c r="G84" s="131"/>
      <c r="H84" s="131"/>
      <c r="I84" s="131"/>
      <c r="J84" s="132"/>
      <c r="K84" s="135"/>
    </row>
    <row r="85" spans="1:11" x14ac:dyDescent="0.35">
      <c r="A85" s="9"/>
      <c r="B85" s="9"/>
      <c r="C85" s="9"/>
      <c r="D85" s="35"/>
      <c r="E85" s="9"/>
      <c r="F85" s="9"/>
      <c r="G85" s="9"/>
      <c r="H85" s="9"/>
      <c r="I85" s="9"/>
      <c r="J85" s="9"/>
      <c r="K85" s="8"/>
    </row>
    <row r="86" spans="1:11" x14ac:dyDescent="0.35">
      <c r="A86" s="5"/>
      <c r="B86" s="6"/>
      <c r="C86" s="5"/>
      <c r="D86" s="8"/>
      <c r="E86" s="5"/>
      <c r="F86" s="5"/>
      <c r="G86" s="5"/>
      <c r="H86" s="5"/>
      <c r="I86" s="1"/>
      <c r="J86" s="5"/>
      <c r="K86" s="5"/>
    </row>
    <row r="87" spans="1:11" x14ac:dyDescent="0.35">
      <c r="A87" s="5"/>
      <c r="B87" s="6"/>
      <c r="C87" s="5"/>
      <c r="D87" s="8"/>
      <c r="E87" s="5"/>
      <c r="F87" s="5"/>
      <c r="G87" s="5"/>
      <c r="H87" s="5"/>
      <c r="I87" s="1"/>
      <c r="J87" s="5"/>
      <c r="K87" s="5"/>
    </row>
    <row r="88" spans="1:11" x14ac:dyDescent="0.35">
      <c r="A88" s="1" t="s">
        <v>71</v>
      </c>
      <c r="B88" s="1"/>
      <c r="C88" s="1"/>
      <c r="D88" s="33"/>
      <c r="E88" s="120" t="s">
        <v>72</v>
      </c>
      <c r="F88" s="120"/>
      <c r="G88" s="1"/>
      <c r="H88" s="1"/>
      <c r="I88" s="1"/>
      <c r="J88" s="1" t="s">
        <v>9</v>
      </c>
      <c r="K88" s="1"/>
    </row>
    <row r="89" spans="1:11" x14ac:dyDescent="0.35">
      <c r="A89" s="1"/>
      <c r="B89" s="1"/>
      <c r="C89" s="1"/>
      <c r="D89" s="33"/>
      <c r="E89" s="1"/>
      <c r="F89" s="1"/>
      <c r="G89" s="1"/>
      <c r="H89" s="1"/>
      <c r="I89" s="1"/>
      <c r="J89" s="1"/>
      <c r="K89" s="1"/>
    </row>
    <row r="90" spans="1:11" x14ac:dyDescent="0.35">
      <c r="A90" s="1"/>
      <c r="B90" s="1"/>
      <c r="C90" s="1"/>
      <c r="D90" s="33"/>
      <c r="E90" s="1"/>
      <c r="F90" s="1"/>
      <c r="G90" s="1"/>
      <c r="H90" s="1"/>
      <c r="I90" s="1"/>
      <c r="J90" s="1" t="s">
        <v>10</v>
      </c>
      <c r="K90" s="1"/>
    </row>
  </sheetData>
  <mergeCells count="5">
    <mergeCell ref="E88:F88"/>
    <mergeCell ref="A3:K4"/>
    <mergeCell ref="A6:K6"/>
    <mergeCell ref="A33:J84"/>
    <mergeCell ref="K33:K84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orientation="landscape"/>
  <headerFooter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253"/>
  <sheetViews>
    <sheetView tabSelected="1" topLeftCell="A190" zoomScaleNormal="100" zoomScaleSheetLayoutView="25" workbookViewId="0">
      <selection activeCell="B241" sqref="B241"/>
    </sheetView>
  </sheetViews>
  <sheetFormatPr defaultColWidth="8.81640625" defaultRowHeight="12.5" x14ac:dyDescent="0.25"/>
  <cols>
    <col min="1" max="1" width="7.453125" style="63" customWidth="1"/>
    <col min="2" max="2" width="41.81640625" style="63" customWidth="1"/>
    <col min="3" max="3" width="11.54296875" style="53" customWidth="1"/>
    <col min="4" max="4" width="12.1796875" style="53" customWidth="1"/>
    <col min="5" max="5" width="18.81640625" style="53" customWidth="1"/>
    <col min="6" max="6" width="22.54296875" style="63" customWidth="1"/>
    <col min="7" max="7" width="16.453125" style="63" customWidth="1"/>
    <col min="8" max="8" width="16" style="63" customWidth="1"/>
    <col min="9" max="10" width="17.81640625" style="63" customWidth="1"/>
    <col min="11" max="16384" width="8.81640625" style="63"/>
  </cols>
  <sheetData>
    <row r="1" spans="1:10" ht="13" x14ac:dyDescent="0.3">
      <c r="B1" s="64" t="s">
        <v>65</v>
      </c>
      <c r="C1" s="50"/>
      <c r="D1" s="50"/>
      <c r="E1" s="50"/>
      <c r="F1" s="50"/>
      <c r="G1" s="50"/>
      <c r="H1" s="50"/>
      <c r="I1" s="50" t="s">
        <v>462</v>
      </c>
      <c r="J1" s="50"/>
    </row>
    <row r="2" spans="1:10" x14ac:dyDescent="0.25">
      <c r="C2" s="63"/>
      <c r="D2" s="63"/>
      <c r="E2" s="63"/>
    </row>
    <row r="3" spans="1:10" ht="13" x14ac:dyDescent="0.3">
      <c r="A3" s="41" t="s">
        <v>311</v>
      </c>
      <c r="B3" s="51"/>
      <c r="C3" s="63"/>
      <c r="D3" s="63"/>
      <c r="E3" s="63"/>
    </row>
    <row r="4" spans="1:10" x14ac:dyDescent="0.25">
      <c r="C4" s="63"/>
      <c r="D4" s="63"/>
      <c r="E4" s="63"/>
    </row>
    <row r="5" spans="1:10" ht="13" x14ac:dyDescent="0.3">
      <c r="B5" s="84" t="s">
        <v>308</v>
      </c>
      <c r="C5" s="50"/>
      <c r="D5" s="50"/>
      <c r="E5" s="50"/>
      <c r="F5" s="50"/>
      <c r="G5" s="50"/>
      <c r="H5" s="50"/>
      <c r="I5" s="50"/>
      <c r="J5" s="50"/>
    </row>
    <row r="6" spans="1:10" ht="13" x14ac:dyDescent="0.3">
      <c r="B6" s="85"/>
      <c r="C6" s="64"/>
      <c r="D6" s="64"/>
      <c r="E6" s="64"/>
      <c r="F6" s="64"/>
      <c r="G6" s="64"/>
      <c r="H6" s="64"/>
      <c r="I6" s="64"/>
      <c r="J6" s="64"/>
    </row>
    <row r="7" spans="1:10" ht="13" x14ac:dyDescent="0.3">
      <c r="A7" s="64"/>
      <c r="B7" s="86"/>
      <c r="C7" s="64"/>
      <c r="D7" s="64"/>
      <c r="E7" s="64"/>
      <c r="F7" s="64"/>
      <c r="G7" s="64"/>
      <c r="H7" s="64"/>
      <c r="I7" s="64"/>
      <c r="J7" s="64"/>
    </row>
    <row r="8" spans="1:10" x14ac:dyDescent="0.25">
      <c r="A8" s="50"/>
      <c r="B8" s="87"/>
      <c r="C8" s="50"/>
      <c r="D8" s="50"/>
      <c r="E8" s="50"/>
      <c r="F8" s="50"/>
      <c r="G8" s="50"/>
      <c r="H8" s="50"/>
      <c r="I8" s="50"/>
      <c r="J8" s="50"/>
    </row>
    <row r="9" spans="1:10" ht="13" x14ac:dyDescent="0.3">
      <c r="B9" s="88"/>
      <c r="C9" s="51"/>
      <c r="D9" s="51"/>
      <c r="E9" s="51"/>
      <c r="F9" s="51"/>
      <c r="G9" s="51"/>
      <c r="H9" s="51"/>
      <c r="I9" s="51"/>
      <c r="J9" s="51"/>
    </row>
    <row r="10" spans="1:10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13" x14ac:dyDescent="0.3">
      <c r="B11" s="51"/>
      <c r="C11" s="51"/>
      <c r="D11" s="51"/>
      <c r="E11" s="51"/>
      <c r="F11" s="51"/>
      <c r="G11" s="51"/>
      <c r="H11" s="51"/>
      <c r="I11" s="51"/>
      <c r="J11" s="51"/>
    </row>
    <row r="12" spans="1:10" ht="13.5" thickBot="1" x14ac:dyDescent="0.35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0" s="50" customFormat="1" ht="13.5" thickBot="1" x14ac:dyDescent="0.35">
      <c r="A13" s="65">
        <v>1</v>
      </c>
      <c r="B13" s="65">
        <v>2</v>
      </c>
      <c r="C13" s="65">
        <v>3</v>
      </c>
      <c r="D13" s="65">
        <v>4</v>
      </c>
      <c r="E13" s="65">
        <v>5</v>
      </c>
      <c r="F13" s="65">
        <v>6</v>
      </c>
      <c r="G13" s="65">
        <v>7</v>
      </c>
      <c r="H13" s="65">
        <v>8</v>
      </c>
      <c r="I13" s="65">
        <v>9</v>
      </c>
      <c r="J13" s="65">
        <v>10</v>
      </c>
    </row>
    <row r="14" spans="1:10" ht="39.5" thickBot="1" x14ac:dyDescent="0.3">
      <c r="A14" s="55" t="s">
        <v>62</v>
      </c>
      <c r="B14" s="55" t="s">
        <v>73</v>
      </c>
      <c r="C14" s="55" t="s">
        <v>69</v>
      </c>
      <c r="D14" s="55" t="s">
        <v>63</v>
      </c>
      <c r="E14" s="56" t="s">
        <v>461</v>
      </c>
      <c r="F14" s="55" t="s">
        <v>309</v>
      </c>
      <c r="G14" s="55" t="s">
        <v>0</v>
      </c>
      <c r="H14" s="55" t="s">
        <v>1</v>
      </c>
      <c r="I14" s="55" t="s">
        <v>448</v>
      </c>
      <c r="J14" s="55" t="s">
        <v>293</v>
      </c>
    </row>
    <row r="15" spans="1:10" x14ac:dyDescent="0.25">
      <c r="A15" s="60" t="s">
        <v>45</v>
      </c>
      <c r="B15" s="66" t="s">
        <v>79</v>
      </c>
      <c r="C15" s="67" t="s">
        <v>7</v>
      </c>
      <c r="D15" s="68">
        <v>400</v>
      </c>
      <c r="E15" s="89"/>
      <c r="F15" s="90"/>
      <c r="G15" s="91"/>
      <c r="H15" s="91"/>
      <c r="I15" s="54">
        <f>D15*G15</f>
        <v>0</v>
      </c>
      <c r="J15" s="69">
        <f>D15*H15</f>
        <v>0</v>
      </c>
    </row>
    <row r="16" spans="1:10" x14ac:dyDescent="0.25">
      <c r="A16" s="61" t="s">
        <v>3</v>
      </c>
      <c r="B16" s="70" t="s">
        <v>80</v>
      </c>
      <c r="C16" s="71" t="s">
        <v>7</v>
      </c>
      <c r="D16" s="71">
        <v>20</v>
      </c>
      <c r="E16" s="92"/>
      <c r="F16" s="83"/>
      <c r="G16" s="93"/>
      <c r="H16" s="93"/>
      <c r="I16" s="52">
        <f t="shared" ref="I16:I77" si="0">D16*G16</f>
        <v>0</v>
      </c>
      <c r="J16" s="72">
        <f t="shared" ref="J16:J77" si="1">D16*H16</f>
        <v>0</v>
      </c>
    </row>
    <row r="17" spans="1:10" x14ac:dyDescent="0.25">
      <c r="A17" s="61" t="s">
        <v>4</v>
      </c>
      <c r="B17" s="70" t="s">
        <v>313</v>
      </c>
      <c r="C17" s="71" t="s">
        <v>7</v>
      </c>
      <c r="D17" s="71">
        <v>50</v>
      </c>
      <c r="E17" s="92"/>
      <c r="F17" s="83"/>
      <c r="G17" s="93"/>
      <c r="H17" s="93"/>
      <c r="I17" s="52">
        <f t="shared" si="0"/>
        <v>0</v>
      </c>
      <c r="J17" s="72">
        <f t="shared" si="1"/>
        <v>0</v>
      </c>
    </row>
    <row r="18" spans="1:10" x14ac:dyDescent="0.25">
      <c r="A18" s="61" t="s">
        <v>5</v>
      </c>
      <c r="B18" s="70" t="s">
        <v>312</v>
      </c>
      <c r="C18" s="71" t="s">
        <v>7</v>
      </c>
      <c r="D18" s="71">
        <v>50</v>
      </c>
      <c r="E18" s="92"/>
      <c r="F18" s="83"/>
      <c r="G18" s="93"/>
      <c r="H18" s="93"/>
      <c r="I18" s="52">
        <f t="shared" si="0"/>
        <v>0</v>
      </c>
      <c r="J18" s="72">
        <f t="shared" si="1"/>
        <v>0</v>
      </c>
    </row>
    <row r="19" spans="1:10" ht="13" x14ac:dyDescent="0.25">
      <c r="A19" s="73"/>
      <c r="B19" s="74" t="s">
        <v>163</v>
      </c>
      <c r="C19" s="71"/>
      <c r="D19" s="71"/>
      <c r="E19" s="92"/>
      <c r="F19" s="83"/>
      <c r="G19" s="93"/>
      <c r="H19" s="93"/>
      <c r="I19" s="52"/>
      <c r="J19" s="72"/>
    </row>
    <row r="20" spans="1:10" x14ac:dyDescent="0.25">
      <c r="A20" s="61" t="s">
        <v>6</v>
      </c>
      <c r="B20" s="70" t="s">
        <v>81</v>
      </c>
      <c r="C20" s="71" t="s">
        <v>8</v>
      </c>
      <c r="D20" s="71">
        <v>20</v>
      </c>
      <c r="E20" s="92"/>
      <c r="F20" s="83"/>
      <c r="G20" s="93"/>
      <c r="H20" s="93"/>
      <c r="I20" s="52">
        <f t="shared" si="0"/>
        <v>0</v>
      </c>
      <c r="J20" s="72">
        <f t="shared" si="1"/>
        <v>0</v>
      </c>
    </row>
    <row r="21" spans="1:10" x14ac:dyDescent="0.25">
      <c r="A21" s="61" t="s">
        <v>11</v>
      </c>
      <c r="B21" s="70" t="s">
        <v>138</v>
      </c>
      <c r="C21" s="71" t="s">
        <v>33</v>
      </c>
      <c r="D21" s="71">
        <v>30</v>
      </c>
      <c r="E21" s="92"/>
      <c r="F21" s="83"/>
      <c r="G21" s="93"/>
      <c r="H21" s="93"/>
      <c r="I21" s="52">
        <f t="shared" si="0"/>
        <v>0</v>
      </c>
      <c r="J21" s="72">
        <f t="shared" si="1"/>
        <v>0</v>
      </c>
    </row>
    <row r="22" spans="1:10" x14ac:dyDescent="0.25">
      <c r="A22" s="61" t="s">
        <v>12</v>
      </c>
      <c r="B22" s="70" t="s">
        <v>139</v>
      </c>
      <c r="C22" s="71" t="s">
        <v>33</v>
      </c>
      <c r="D22" s="71">
        <v>30</v>
      </c>
      <c r="E22" s="92"/>
      <c r="F22" s="83"/>
      <c r="G22" s="93"/>
      <c r="H22" s="93"/>
      <c r="I22" s="52">
        <f t="shared" si="0"/>
        <v>0</v>
      </c>
      <c r="J22" s="72">
        <f t="shared" si="1"/>
        <v>0</v>
      </c>
    </row>
    <row r="23" spans="1:10" x14ac:dyDescent="0.25">
      <c r="A23" s="61" t="s">
        <v>13</v>
      </c>
      <c r="B23" s="70" t="s">
        <v>314</v>
      </c>
      <c r="C23" s="71" t="s">
        <v>33</v>
      </c>
      <c r="D23" s="71">
        <v>5</v>
      </c>
      <c r="E23" s="92"/>
      <c r="F23" s="83"/>
      <c r="G23" s="93"/>
      <c r="H23" s="93"/>
      <c r="I23" s="52">
        <f t="shared" si="0"/>
        <v>0</v>
      </c>
      <c r="J23" s="72">
        <f t="shared" si="1"/>
        <v>0</v>
      </c>
    </row>
    <row r="24" spans="1:10" x14ac:dyDescent="0.25">
      <c r="A24" s="61" t="s">
        <v>14</v>
      </c>
      <c r="B24" s="70" t="s">
        <v>315</v>
      </c>
      <c r="C24" s="71" t="s">
        <v>33</v>
      </c>
      <c r="D24" s="71">
        <v>10</v>
      </c>
      <c r="E24" s="92"/>
      <c r="F24" s="83"/>
      <c r="G24" s="93"/>
      <c r="H24" s="93"/>
      <c r="I24" s="52">
        <f t="shared" si="0"/>
        <v>0</v>
      </c>
      <c r="J24" s="72">
        <f t="shared" si="1"/>
        <v>0</v>
      </c>
    </row>
    <row r="25" spans="1:10" ht="13" x14ac:dyDescent="0.25">
      <c r="A25" s="61"/>
      <c r="B25" s="74" t="s">
        <v>34</v>
      </c>
      <c r="C25" s="71"/>
      <c r="D25" s="71"/>
      <c r="E25" s="92"/>
      <c r="F25" s="83"/>
      <c r="G25" s="93"/>
      <c r="H25" s="93"/>
      <c r="I25" s="52"/>
      <c r="J25" s="72"/>
    </row>
    <row r="26" spans="1:10" ht="25" x14ac:dyDescent="0.25">
      <c r="A26" s="61" t="s">
        <v>15</v>
      </c>
      <c r="B26" s="70" t="s">
        <v>318</v>
      </c>
      <c r="C26" s="71" t="s">
        <v>33</v>
      </c>
      <c r="D26" s="71">
        <v>20</v>
      </c>
      <c r="E26" s="92"/>
      <c r="F26" s="83"/>
      <c r="G26" s="93"/>
      <c r="H26" s="93"/>
      <c r="I26" s="52">
        <f t="shared" si="0"/>
        <v>0</v>
      </c>
      <c r="J26" s="72">
        <f t="shared" si="1"/>
        <v>0</v>
      </c>
    </row>
    <row r="27" spans="1:10" x14ac:dyDescent="0.25">
      <c r="A27" s="61" t="s">
        <v>16</v>
      </c>
      <c r="B27" s="70" t="s">
        <v>316</v>
      </c>
      <c r="C27" s="71" t="s">
        <v>33</v>
      </c>
      <c r="D27" s="71">
        <v>20</v>
      </c>
      <c r="E27" s="92"/>
      <c r="F27" s="83"/>
      <c r="G27" s="93"/>
      <c r="H27" s="93"/>
      <c r="I27" s="52">
        <f t="shared" si="0"/>
        <v>0</v>
      </c>
      <c r="J27" s="72">
        <f t="shared" si="1"/>
        <v>0</v>
      </c>
    </row>
    <row r="28" spans="1:10" x14ac:dyDescent="0.25">
      <c r="A28" s="61" t="s">
        <v>17</v>
      </c>
      <c r="B28" s="70" t="s">
        <v>317</v>
      </c>
      <c r="C28" s="71" t="s">
        <v>33</v>
      </c>
      <c r="D28" s="71">
        <v>3</v>
      </c>
      <c r="E28" s="92"/>
      <c r="F28" s="83"/>
      <c r="G28" s="93"/>
      <c r="H28" s="93"/>
      <c r="I28" s="52">
        <f t="shared" si="0"/>
        <v>0</v>
      </c>
      <c r="J28" s="72">
        <f t="shared" si="1"/>
        <v>0</v>
      </c>
    </row>
    <row r="29" spans="1:10" x14ac:dyDescent="0.25">
      <c r="A29" s="61"/>
      <c r="B29" s="62"/>
      <c r="C29" s="71"/>
      <c r="D29" s="71"/>
      <c r="E29" s="92"/>
      <c r="F29" s="83"/>
      <c r="G29" s="93"/>
      <c r="H29" s="93"/>
      <c r="I29" s="52">
        <f t="shared" si="0"/>
        <v>0</v>
      </c>
      <c r="J29" s="72">
        <f t="shared" si="1"/>
        <v>0</v>
      </c>
    </row>
    <row r="30" spans="1:10" ht="13" x14ac:dyDescent="0.25">
      <c r="A30" s="61"/>
      <c r="B30" s="74" t="s">
        <v>374</v>
      </c>
      <c r="C30" s="71"/>
      <c r="D30" s="71"/>
      <c r="E30" s="92"/>
      <c r="F30" s="83"/>
      <c r="G30" s="93"/>
      <c r="H30" s="93"/>
      <c r="I30" s="52"/>
      <c r="J30" s="72"/>
    </row>
    <row r="31" spans="1:10" ht="25" x14ac:dyDescent="0.25">
      <c r="A31" s="61" t="s">
        <v>18</v>
      </c>
      <c r="B31" s="70" t="s">
        <v>303</v>
      </c>
      <c r="C31" s="71" t="s">
        <v>8</v>
      </c>
      <c r="D31" s="71">
        <v>5</v>
      </c>
      <c r="E31" s="92"/>
      <c r="F31" s="83"/>
      <c r="G31" s="93"/>
      <c r="H31" s="93"/>
      <c r="I31" s="52">
        <f t="shared" si="0"/>
        <v>0</v>
      </c>
      <c r="J31" s="72">
        <f t="shared" si="1"/>
        <v>0</v>
      </c>
    </row>
    <row r="32" spans="1:10" x14ac:dyDescent="0.25">
      <c r="A32" s="61" t="s">
        <v>19</v>
      </c>
      <c r="B32" s="70" t="s">
        <v>86</v>
      </c>
      <c r="C32" s="71" t="s">
        <v>8</v>
      </c>
      <c r="D32" s="71">
        <v>100</v>
      </c>
      <c r="E32" s="92"/>
      <c r="F32" s="83"/>
      <c r="G32" s="93"/>
      <c r="H32" s="93"/>
      <c r="I32" s="52">
        <f t="shared" si="0"/>
        <v>0</v>
      </c>
      <c r="J32" s="72">
        <f t="shared" si="1"/>
        <v>0</v>
      </c>
    </row>
    <row r="33" spans="1:10" ht="26" x14ac:dyDescent="0.25">
      <c r="A33" s="61"/>
      <c r="B33" s="74" t="s">
        <v>240</v>
      </c>
      <c r="C33" s="71"/>
      <c r="D33" s="71"/>
      <c r="E33" s="92"/>
      <c r="F33" s="83"/>
      <c r="G33" s="93"/>
      <c r="H33" s="93"/>
      <c r="I33" s="52"/>
      <c r="J33" s="72"/>
    </row>
    <row r="34" spans="1:10" x14ac:dyDescent="0.25">
      <c r="A34" s="61" t="s">
        <v>20</v>
      </c>
      <c r="B34" s="70" t="s">
        <v>144</v>
      </c>
      <c r="C34" s="71" t="s">
        <v>8</v>
      </c>
      <c r="D34" s="71">
        <v>5</v>
      </c>
      <c r="E34" s="92"/>
      <c r="F34" s="83"/>
      <c r="G34" s="93"/>
      <c r="H34" s="93"/>
      <c r="I34" s="52">
        <f t="shared" si="0"/>
        <v>0</v>
      </c>
      <c r="J34" s="72">
        <f t="shared" si="1"/>
        <v>0</v>
      </c>
    </row>
    <row r="35" spans="1:10" x14ac:dyDescent="0.25">
      <c r="A35" s="61" t="s">
        <v>21</v>
      </c>
      <c r="B35" s="70" t="s">
        <v>143</v>
      </c>
      <c r="C35" s="71" t="s">
        <v>8</v>
      </c>
      <c r="D35" s="71">
        <v>5</v>
      </c>
      <c r="E35" s="92"/>
      <c r="F35" s="83"/>
      <c r="G35" s="93"/>
      <c r="H35" s="93"/>
      <c r="I35" s="52">
        <f t="shared" si="0"/>
        <v>0</v>
      </c>
      <c r="J35" s="72">
        <f t="shared" si="1"/>
        <v>0</v>
      </c>
    </row>
    <row r="36" spans="1:10" x14ac:dyDescent="0.25">
      <c r="A36" s="61" t="s">
        <v>22</v>
      </c>
      <c r="B36" s="70" t="s">
        <v>140</v>
      </c>
      <c r="C36" s="71" t="s">
        <v>8</v>
      </c>
      <c r="D36" s="71">
        <v>5</v>
      </c>
      <c r="E36" s="92"/>
      <c r="F36" s="83"/>
      <c r="G36" s="93"/>
      <c r="H36" s="93"/>
      <c r="I36" s="52">
        <f t="shared" si="0"/>
        <v>0</v>
      </c>
      <c r="J36" s="72">
        <f t="shared" si="1"/>
        <v>0</v>
      </c>
    </row>
    <row r="37" spans="1:10" x14ac:dyDescent="0.25">
      <c r="A37" s="61" t="s">
        <v>23</v>
      </c>
      <c r="B37" s="70" t="s">
        <v>141</v>
      </c>
      <c r="C37" s="71" t="s">
        <v>8</v>
      </c>
      <c r="D37" s="71">
        <v>5</v>
      </c>
      <c r="E37" s="92"/>
      <c r="F37" s="83"/>
      <c r="G37" s="93"/>
      <c r="H37" s="93"/>
      <c r="I37" s="52">
        <f t="shared" si="0"/>
        <v>0</v>
      </c>
      <c r="J37" s="72">
        <f t="shared" si="1"/>
        <v>0</v>
      </c>
    </row>
    <row r="38" spans="1:10" x14ac:dyDescent="0.25">
      <c r="A38" s="61" t="s">
        <v>25</v>
      </c>
      <c r="B38" s="70" t="s">
        <v>142</v>
      </c>
      <c r="C38" s="71" t="s">
        <v>8</v>
      </c>
      <c r="D38" s="71">
        <v>50</v>
      </c>
      <c r="E38" s="92"/>
      <c r="F38" s="83"/>
      <c r="G38" s="93"/>
      <c r="H38" s="93"/>
      <c r="I38" s="52"/>
      <c r="J38" s="72"/>
    </row>
    <row r="39" spans="1:10" x14ac:dyDescent="0.25">
      <c r="A39" s="61" t="s">
        <v>27</v>
      </c>
      <c r="B39" s="39" t="s">
        <v>197</v>
      </c>
      <c r="C39" s="71" t="s">
        <v>7</v>
      </c>
      <c r="D39" s="71">
        <v>50</v>
      </c>
      <c r="E39" s="92"/>
      <c r="F39" s="83"/>
      <c r="G39" s="93"/>
      <c r="H39" s="93"/>
      <c r="I39" s="52">
        <f t="shared" si="0"/>
        <v>0</v>
      </c>
      <c r="J39" s="72">
        <f t="shared" si="1"/>
        <v>0</v>
      </c>
    </row>
    <row r="40" spans="1:10" x14ac:dyDescent="0.25">
      <c r="A40" s="61" t="s">
        <v>28</v>
      </c>
      <c r="B40" s="70" t="s">
        <v>252</v>
      </c>
      <c r="C40" s="71" t="s">
        <v>8</v>
      </c>
      <c r="D40" s="71">
        <v>40</v>
      </c>
      <c r="E40" s="92"/>
      <c r="F40" s="83"/>
      <c r="G40" s="93"/>
      <c r="H40" s="93"/>
      <c r="I40" s="52">
        <f t="shared" si="0"/>
        <v>0</v>
      </c>
      <c r="J40" s="72">
        <f t="shared" si="1"/>
        <v>0</v>
      </c>
    </row>
    <row r="41" spans="1:10" ht="13" x14ac:dyDescent="0.25">
      <c r="A41" s="61"/>
      <c r="B41" s="74" t="s">
        <v>319</v>
      </c>
      <c r="C41" s="71"/>
      <c r="D41" s="71"/>
      <c r="E41" s="92"/>
      <c r="F41" s="83"/>
      <c r="G41" s="93"/>
      <c r="H41" s="93"/>
      <c r="I41" s="52"/>
      <c r="J41" s="72"/>
    </row>
    <row r="42" spans="1:10" x14ac:dyDescent="0.25">
      <c r="A42" s="61" t="s">
        <v>29</v>
      </c>
      <c r="B42" s="70" t="s">
        <v>324</v>
      </c>
      <c r="C42" s="71" t="s">
        <v>8</v>
      </c>
      <c r="D42" s="71">
        <v>4</v>
      </c>
      <c r="E42" s="92"/>
      <c r="F42" s="83"/>
      <c r="G42" s="93"/>
      <c r="H42" s="93"/>
      <c r="I42" s="52">
        <f t="shared" si="0"/>
        <v>0</v>
      </c>
      <c r="J42" s="72">
        <f t="shared" si="1"/>
        <v>0</v>
      </c>
    </row>
    <row r="43" spans="1:10" x14ac:dyDescent="0.25">
      <c r="A43" s="61" t="s">
        <v>30</v>
      </c>
      <c r="B43" s="70" t="s">
        <v>325</v>
      </c>
      <c r="C43" s="71" t="s">
        <v>8</v>
      </c>
      <c r="D43" s="71">
        <v>2</v>
      </c>
      <c r="E43" s="92"/>
      <c r="F43" s="83"/>
      <c r="G43" s="93"/>
      <c r="H43" s="93"/>
      <c r="I43" s="52">
        <f t="shared" si="0"/>
        <v>0</v>
      </c>
      <c r="J43" s="72">
        <f t="shared" si="1"/>
        <v>0</v>
      </c>
    </row>
    <row r="44" spans="1:10" x14ac:dyDescent="0.25">
      <c r="A44" s="61" t="s">
        <v>31</v>
      </c>
      <c r="B44" s="70" t="s">
        <v>299</v>
      </c>
      <c r="C44" s="71" t="s">
        <v>8</v>
      </c>
      <c r="D44" s="71">
        <v>1</v>
      </c>
      <c r="E44" s="92"/>
      <c r="F44" s="83"/>
      <c r="G44" s="93"/>
      <c r="H44" s="93"/>
      <c r="I44" s="52">
        <f t="shared" si="0"/>
        <v>0</v>
      </c>
      <c r="J44" s="72">
        <f t="shared" si="1"/>
        <v>0</v>
      </c>
    </row>
    <row r="45" spans="1:10" x14ac:dyDescent="0.25">
      <c r="A45" s="61" t="s">
        <v>32</v>
      </c>
      <c r="B45" s="70" t="s">
        <v>326</v>
      </c>
      <c r="C45" s="71" t="s">
        <v>8</v>
      </c>
      <c r="D45" s="71">
        <v>2</v>
      </c>
      <c r="E45" s="92"/>
      <c r="F45" s="83"/>
      <c r="G45" s="93"/>
      <c r="H45" s="93"/>
      <c r="I45" s="52">
        <f t="shared" si="0"/>
        <v>0</v>
      </c>
      <c r="J45" s="72">
        <f t="shared" si="1"/>
        <v>0</v>
      </c>
    </row>
    <row r="46" spans="1:10" x14ac:dyDescent="0.25">
      <c r="A46" s="61" t="s">
        <v>37</v>
      </c>
      <c r="B46" s="70" t="s">
        <v>327</v>
      </c>
      <c r="C46" s="71" t="s">
        <v>8</v>
      </c>
      <c r="D46" s="71">
        <v>3</v>
      </c>
      <c r="E46" s="92"/>
      <c r="F46" s="83"/>
      <c r="G46" s="93"/>
      <c r="H46" s="93"/>
      <c r="I46" s="52">
        <f t="shared" si="0"/>
        <v>0</v>
      </c>
      <c r="J46" s="72">
        <f t="shared" si="1"/>
        <v>0</v>
      </c>
    </row>
    <row r="47" spans="1:10" x14ac:dyDescent="0.25">
      <c r="A47" s="61" t="s">
        <v>38</v>
      </c>
      <c r="B47" s="70" t="s">
        <v>328</v>
      </c>
      <c r="C47" s="71" t="s">
        <v>8</v>
      </c>
      <c r="D47" s="71">
        <v>10</v>
      </c>
      <c r="E47" s="92"/>
      <c r="F47" s="83"/>
      <c r="G47" s="93"/>
      <c r="H47" s="93"/>
      <c r="I47" s="52">
        <f t="shared" si="0"/>
        <v>0</v>
      </c>
      <c r="J47" s="72">
        <f t="shared" si="1"/>
        <v>0</v>
      </c>
    </row>
    <row r="48" spans="1:10" x14ac:dyDescent="0.25">
      <c r="A48" s="61" t="s">
        <v>39</v>
      </c>
      <c r="B48" s="70" t="s">
        <v>329</v>
      </c>
      <c r="C48" s="71" t="s">
        <v>8</v>
      </c>
      <c r="D48" s="71">
        <v>2</v>
      </c>
      <c r="E48" s="92"/>
      <c r="F48" s="83"/>
      <c r="G48" s="93"/>
      <c r="H48" s="93"/>
      <c r="I48" s="52">
        <f t="shared" si="0"/>
        <v>0</v>
      </c>
      <c r="J48" s="72">
        <f t="shared" si="1"/>
        <v>0</v>
      </c>
    </row>
    <row r="49" spans="1:10" x14ac:dyDescent="0.25">
      <c r="A49" s="61" t="s">
        <v>44</v>
      </c>
      <c r="B49" s="70" t="s">
        <v>336</v>
      </c>
      <c r="C49" s="71" t="s">
        <v>8</v>
      </c>
      <c r="D49" s="71">
        <v>1</v>
      </c>
      <c r="E49" s="92"/>
      <c r="F49" s="83"/>
      <c r="G49" s="93"/>
      <c r="H49" s="93"/>
      <c r="I49" s="52">
        <f t="shared" si="0"/>
        <v>0</v>
      </c>
      <c r="J49" s="72">
        <f t="shared" si="1"/>
        <v>0</v>
      </c>
    </row>
    <row r="50" spans="1:10" x14ac:dyDescent="0.25">
      <c r="A50" s="61" t="s">
        <v>40</v>
      </c>
      <c r="B50" s="70" t="s">
        <v>334</v>
      </c>
      <c r="C50" s="71" t="s">
        <v>8</v>
      </c>
      <c r="D50" s="71">
        <v>1</v>
      </c>
      <c r="E50" s="92"/>
      <c r="F50" s="83"/>
      <c r="G50" s="93"/>
      <c r="H50" s="93"/>
      <c r="I50" s="52">
        <f t="shared" si="0"/>
        <v>0</v>
      </c>
      <c r="J50" s="72">
        <f t="shared" si="1"/>
        <v>0</v>
      </c>
    </row>
    <row r="51" spans="1:10" x14ac:dyDescent="0.25">
      <c r="A51" s="61" t="s">
        <v>41</v>
      </c>
      <c r="B51" s="70" t="s">
        <v>331</v>
      </c>
      <c r="C51" s="71" t="s">
        <v>8</v>
      </c>
      <c r="D51" s="71">
        <v>4</v>
      </c>
      <c r="E51" s="92"/>
      <c r="F51" s="83"/>
      <c r="G51" s="93"/>
      <c r="H51" s="93"/>
      <c r="I51" s="52">
        <f t="shared" si="0"/>
        <v>0</v>
      </c>
      <c r="J51" s="72">
        <f t="shared" si="1"/>
        <v>0</v>
      </c>
    </row>
    <row r="52" spans="1:10" x14ac:dyDescent="0.25">
      <c r="A52" s="61" t="s">
        <v>42</v>
      </c>
      <c r="B52" s="70" t="s">
        <v>323</v>
      </c>
      <c r="C52" s="71" t="s">
        <v>8</v>
      </c>
      <c r="D52" s="71">
        <v>2</v>
      </c>
      <c r="E52" s="92"/>
      <c r="F52" s="83"/>
      <c r="G52" s="93"/>
      <c r="H52" s="93"/>
      <c r="I52" s="52">
        <f t="shared" si="0"/>
        <v>0</v>
      </c>
      <c r="J52" s="72">
        <f t="shared" si="1"/>
        <v>0</v>
      </c>
    </row>
    <row r="53" spans="1:10" x14ac:dyDescent="0.25">
      <c r="A53" s="61" t="s">
        <v>43</v>
      </c>
      <c r="B53" s="70" t="s">
        <v>330</v>
      </c>
      <c r="C53" s="71" t="s">
        <v>8</v>
      </c>
      <c r="D53" s="71">
        <v>5</v>
      </c>
      <c r="E53" s="92"/>
      <c r="F53" s="83"/>
      <c r="G53" s="93"/>
      <c r="H53" s="93"/>
      <c r="I53" s="52">
        <f t="shared" si="0"/>
        <v>0</v>
      </c>
      <c r="J53" s="72">
        <f t="shared" si="1"/>
        <v>0</v>
      </c>
    </row>
    <row r="54" spans="1:10" x14ac:dyDescent="0.25">
      <c r="A54" s="61" t="s">
        <v>46</v>
      </c>
      <c r="B54" s="70" t="s">
        <v>82</v>
      </c>
      <c r="C54" s="71" t="s">
        <v>8</v>
      </c>
      <c r="D54" s="71">
        <v>1</v>
      </c>
      <c r="E54" s="92"/>
      <c r="F54" s="83"/>
      <c r="G54" s="93"/>
      <c r="H54" s="93"/>
      <c r="I54" s="52">
        <f t="shared" si="0"/>
        <v>0</v>
      </c>
      <c r="J54" s="72">
        <f t="shared" si="1"/>
        <v>0</v>
      </c>
    </row>
    <row r="55" spans="1:10" x14ac:dyDescent="0.25">
      <c r="A55" s="61" t="s">
        <v>47</v>
      </c>
      <c r="B55" s="70" t="s">
        <v>149</v>
      </c>
      <c r="C55" s="71" t="s">
        <v>8</v>
      </c>
      <c r="D55" s="71">
        <v>2</v>
      </c>
      <c r="E55" s="92"/>
      <c r="F55" s="83"/>
      <c r="G55" s="93"/>
      <c r="H55" s="93"/>
      <c r="I55" s="52">
        <f t="shared" si="0"/>
        <v>0</v>
      </c>
      <c r="J55" s="72">
        <f t="shared" si="1"/>
        <v>0</v>
      </c>
    </row>
    <row r="56" spans="1:10" x14ac:dyDescent="0.25">
      <c r="A56" s="61" t="s">
        <v>48</v>
      </c>
      <c r="B56" s="70" t="s">
        <v>332</v>
      </c>
      <c r="C56" s="71" t="s">
        <v>8</v>
      </c>
      <c r="D56" s="71">
        <v>5</v>
      </c>
      <c r="E56" s="92"/>
      <c r="F56" s="83"/>
      <c r="G56" s="93"/>
      <c r="H56" s="93"/>
      <c r="I56" s="52">
        <f t="shared" si="0"/>
        <v>0</v>
      </c>
      <c r="J56" s="72">
        <f t="shared" si="1"/>
        <v>0</v>
      </c>
    </row>
    <row r="57" spans="1:10" x14ac:dyDescent="0.25">
      <c r="A57" s="61" t="s">
        <v>49</v>
      </c>
      <c r="B57" s="70" t="s">
        <v>150</v>
      </c>
      <c r="C57" s="71" t="s">
        <v>8</v>
      </c>
      <c r="D57" s="71">
        <v>3</v>
      </c>
      <c r="E57" s="92"/>
      <c r="F57" s="83"/>
      <c r="G57" s="93"/>
      <c r="H57" s="93"/>
      <c r="I57" s="52">
        <f t="shared" si="0"/>
        <v>0</v>
      </c>
      <c r="J57" s="72">
        <f t="shared" si="1"/>
        <v>0</v>
      </c>
    </row>
    <row r="58" spans="1:10" x14ac:dyDescent="0.25">
      <c r="A58" s="61" t="s">
        <v>50</v>
      </c>
      <c r="B58" s="70" t="s">
        <v>320</v>
      </c>
      <c r="C58" s="71" t="s">
        <v>8</v>
      </c>
      <c r="D58" s="71">
        <v>6</v>
      </c>
      <c r="E58" s="92"/>
      <c r="F58" s="83"/>
      <c r="G58" s="93"/>
      <c r="H58" s="93"/>
      <c r="I58" s="52">
        <f t="shared" si="0"/>
        <v>0</v>
      </c>
      <c r="J58" s="72">
        <f t="shared" si="1"/>
        <v>0</v>
      </c>
    </row>
    <row r="59" spans="1:10" x14ac:dyDescent="0.25">
      <c r="A59" s="61" t="s">
        <v>51</v>
      </c>
      <c r="B59" s="70" t="s">
        <v>321</v>
      </c>
      <c r="C59" s="71" t="s">
        <v>8</v>
      </c>
      <c r="D59" s="71">
        <v>1</v>
      </c>
      <c r="E59" s="92"/>
      <c r="F59" s="83"/>
      <c r="G59" s="93"/>
      <c r="H59" s="93"/>
      <c r="I59" s="52">
        <f t="shared" si="0"/>
        <v>0</v>
      </c>
      <c r="J59" s="72">
        <f t="shared" si="1"/>
        <v>0</v>
      </c>
    </row>
    <row r="60" spans="1:10" x14ac:dyDescent="0.25">
      <c r="A60" s="61" t="s">
        <v>52</v>
      </c>
      <c r="B60" s="70" t="s">
        <v>322</v>
      </c>
      <c r="C60" s="71" t="s">
        <v>8</v>
      </c>
      <c r="D60" s="71">
        <v>35</v>
      </c>
      <c r="E60" s="92"/>
      <c r="F60" s="83"/>
      <c r="G60" s="93"/>
      <c r="H60" s="93"/>
      <c r="I60" s="52">
        <f t="shared" si="0"/>
        <v>0</v>
      </c>
      <c r="J60" s="72">
        <f t="shared" si="1"/>
        <v>0</v>
      </c>
    </row>
    <row r="61" spans="1:10" x14ac:dyDescent="0.25">
      <c r="A61" s="61" t="s">
        <v>53</v>
      </c>
      <c r="B61" s="70" t="s">
        <v>335</v>
      </c>
      <c r="C61" s="71" t="s">
        <v>8</v>
      </c>
      <c r="D61" s="71">
        <v>2</v>
      </c>
      <c r="E61" s="92"/>
      <c r="F61" s="83"/>
      <c r="G61" s="93"/>
      <c r="H61" s="93"/>
      <c r="I61" s="52">
        <f t="shared" si="0"/>
        <v>0</v>
      </c>
      <c r="J61" s="72">
        <f t="shared" si="1"/>
        <v>0</v>
      </c>
    </row>
    <row r="62" spans="1:10" x14ac:dyDescent="0.25">
      <c r="A62" s="61" t="s">
        <v>54</v>
      </c>
      <c r="B62" s="70" t="s">
        <v>337</v>
      </c>
      <c r="C62" s="71" t="s">
        <v>8</v>
      </c>
      <c r="D62" s="71">
        <v>5</v>
      </c>
      <c r="E62" s="92"/>
      <c r="F62" s="83"/>
      <c r="G62" s="93"/>
      <c r="H62" s="93"/>
      <c r="I62" s="52">
        <f t="shared" si="0"/>
        <v>0</v>
      </c>
      <c r="J62" s="72">
        <f t="shared" si="1"/>
        <v>0</v>
      </c>
    </row>
    <row r="63" spans="1:10" ht="25" x14ac:dyDescent="0.25">
      <c r="A63" s="61" t="s">
        <v>55</v>
      </c>
      <c r="B63" s="70" t="s">
        <v>333</v>
      </c>
      <c r="C63" s="71" t="s">
        <v>8</v>
      </c>
      <c r="D63" s="71">
        <v>10</v>
      </c>
      <c r="E63" s="92"/>
      <c r="F63" s="83"/>
      <c r="G63" s="93"/>
      <c r="H63" s="93"/>
      <c r="I63" s="52">
        <f t="shared" si="0"/>
        <v>0</v>
      </c>
      <c r="J63" s="72">
        <f t="shared" si="1"/>
        <v>0</v>
      </c>
    </row>
    <row r="64" spans="1:10" x14ac:dyDescent="0.25">
      <c r="A64" s="61" t="s">
        <v>56</v>
      </c>
      <c r="B64" s="75" t="s">
        <v>366</v>
      </c>
      <c r="C64" s="71" t="s">
        <v>7</v>
      </c>
      <c r="D64" s="71">
        <v>20</v>
      </c>
      <c r="E64" s="92"/>
      <c r="F64" s="83"/>
      <c r="G64" s="93"/>
      <c r="H64" s="93"/>
      <c r="I64" s="52">
        <f t="shared" si="0"/>
        <v>0</v>
      </c>
      <c r="J64" s="72">
        <f t="shared" si="1"/>
        <v>0</v>
      </c>
    </row>
    <row r="65" spans="1:10" ht="25" x14ac:dyDescent="0.25">
      <c r="A65" s="61" t="s">
        <v>57</v>
      </c>
      <c r="B65" s="70" t="s">
        <v>338</v>
      </c>
      <c r="C65" s="71" t="s">
        <v>8</v>
      </c>
      <c r="D65" s="71">
        <v>5</v>
      </c>
      <c r="E65" s="92"/>
      <c r="F65" s="83"/>
      <c r="G65" s="93"/>
      <c r="H65" s="93"/>
      <c r="I65" s="52">
        <f t="shared" si="0"/>
        <v>0</v>
      </c>
      <c r="J65" s="72">
        <f t="shared" si="1"/>
        <v>0</v>
      </c>
    </row>
    <row r="66" spans="1:10" ht="25" x14ac:dyDescent="0.25">
      <c r="A66" s="61" t="s">
        <v>58</v>
      </c>
      <c r="B66" s="70" t="s">
        <v>367</v>
      </c>
      <c r="C66" s="71" t="s">
        <v>8</v>
      </c>
      <c r="D66" s="71">
        <v>30</v>
      </c>
      <c r="E66" s="92"/>
      <c r="F66" s="83"/>
      <c r="G66" s="93"/>
      <c r="H66" s="93"/>
      <c r="I66" s="52">
        <f t="shared" si="0"/>
        <v>0</v>
      </c>
      <c r="J66" s="72">
        <f t="shared" si="1"/>
        <v>0</v>
      </c>
    </row>
    <row r="67" spans="1:10" x14ac:dyDescent="0.25">
      <c r="A67" s="61" t="s">
        <v>59</v>
      </c>
      <c r="B67" s="70" t="s">
        <v>164</v>
      </c>
      <c r="C67" s="76" t="s">
        <v>7</v>
      </c>
      <c r="D67" s="71">
        <v>120</v>
      </c>
      <c r="E67" s="92"/>
      <c r="F67" s="83"/>
      <c r="G67" s="93"/>
      <c r="H67" s="93"/>
      <c r="I67" s="52">
        <f t="shared" si="0"/>
        <v>0</v>
      </c>
      <c r="J67" s="72">
        <f t="shared" si="1"/>
        <v>0</v>
      </c>
    </row>
    <row r="68" spans="1:10" x14ac:dyDescent="0.25">
      <c r="A68" s="61" t="s">
        <v>60</v>
      </c>
      <c r="B68" s="70" t="s">
        <v>339</v>
      </c>
      <c r="C68" s="76" t="s">
        <v>8</v>
      </c>
      <c r="D68" s="71">
        <v>20</v>
      </c>
      <c r="E68" s="92"/>
      <c r="F68" s="83"/>
      <c r="G68" s="93"/>
      <c r="H68" s="93"/>
      <c r="I68" s="52">
        <f t="shared" si="0"/>
        <v>0</v>
      </c>
      <c r="J68" s="72">
        <f t="shared" si="1"/>
        <v>0</v>
      </c>
    </row>
    <row r="69" spans="1:10" x14ac:dyDescent="0.25">
      <c r="A69" s="61" t="s">
        <v>61</v>
      </c>
      <c r="B69" s="70" t="s">
        <v>85</v>
      </c>
      <c r="C69" s="76" t="s">
        <v>7</v>
      </c>
      <c r="D69" s="71">
        <v>5</v>
      </c>
      <c r="E69" s="92"/>
      <c r="F69" s="83"/>
      <c r="G69" s="93"/>
      <c r="H69" s="93"/>
      <c r="I69" s="52">
        <f t="shared" si="0"/>
        <v>0</v>
      </c>
      <c r="J69" s="72">
        <f t="shared" si="1"/>
        <v>0</v>
      </c>
    </row>
    <row r="70" spans="1:10" x14ac:dyDescent="0.25">
      <c r="A70" s="61" t="s">
        <v>89</v>
      </c>
      <c r="B70" s="70" t="s">
        <v>348</v>
      </c>
      <c r="C70" s="76" t="s">
        <v>8</v>
      </c>
      <c r="D70" s="71">
        <v>80</v>
      </c>
      <c r="E70" s="92"/>
      <c r="F70" s="83"/>
      <c r="G70" s="93"/>
      <c r="H70" s="93"/>
      <c r="I70" s="52">
        <f t="shared" si="0"/>
        <v>0</v>
      </c>
      <c r="J70" s="72">
        <f t="shared" si="1"/>
        <v>0</v>
      </c>
    </row>
    <row r="71" spans="1:10" x14ac:dyDescent="0.25">
      <c r="A71" s="61" t="s">
        <v>90</v>
      </c>
      <c r="B71" s="70" t="s">
        <v>349</v>
      </c>
      <c r="C71" s="76" t="s">
        <v>8</v>
      </c>
      <c r="D71" s="71">
        <v>80</v>
      </c>
      <c r="E71" s="92"/>
      <c r="F71" s="83"/>
      <c r="G71" s="93"/>
      <c r="H71" s="93"/>
      <c r="I71" s="52">
        <f t="shared" si="0"/>
        <v>0</v>
      </c>
      <c r="J71" s="72">
        <f t="shared" si="1"/>
        <v>0</v>
      </c>
    </row>
    <row r="72" spans="1:10" x14ac:dyDescent="0.25">
      <c r="A72" s="61" t="s">
        <v>91</v>
      </c>
      <c r="B72" s="70" t="s">
        <v>83</v>
      </c>
      <c r="C72" s="76" t="s">
        <v>7</v>
      </c>
      <c r="D72" s="71">
        <v>30</v>
      </c>
      <c r="E72" s="92"/>
      <c r="F72" s="83"/>
      <c r="G72" s="93"/>
      <c r="H72" s="93"/>
      <c r="I72" s="52">
        <f t="shared" si="0"/>
        <v>0</v>
      </c>
      <c r="J72" s="72">
        <f t="shared" si="1"/>
        <v>0</v>
      </c>
    </row>
    <row r="73" spans="1:10" ht="25" x14ac:dyDescent="0.25">
      <c r="A73" s="61" t="s">
        <v>92</v>
      </c>
      <c r="B73" s="70" t="s">
        <v>300</v>
      </c>
      <c r="C73" s="76" t="s">
        <v>8</v>
      </c>
      <c r="D73" s="71">
        <v>200</v>
      </c>
      <c r="E73" s="92"/>
      <c r="F73" s="83"/>
      <c r="G73" s="93"/>
      <c r="H73" s="93"/>
      <c r="I73" s="52">
        <f t="shared" si="0"/>
        <v>0</v>
      </c>
      <c r="J73" s="72">
        <f t="shared" si="1"/>
        <v>0</v>
      </c>
    </row>
    <row r="74" spans="1:10" x14ac:dyDescent="0.25">
      <c r="A74" s="61" t="s">
        <v>310</v>
      </c>
      <c r="B74" s="70" t="s">
        <v>243</v>
      </c>
      <c r="C74" s="76" t="s">
        <v>7</v>
      </c>
      <c r="D74" s="71">
        <v>20</v>
      </c>
      <c r="E74" s="92"/>
      <c r="F74" s="83"/>
      <c r="G74" s="93"/>
      <c r="H74" s="93"/>
      <c r="I74" s="52">
        <f t="shared" si="0"/>
        <v>0</v>
      </c>
      <c r="J74" s="72">
        <f t="shared" si="1"/>
        <v>0</v>
      </c>
    </row>
    <row r="75" spans="1:10" x14ac:dyDescent="0.25">
      <c r="A75" s="61" t="s">
        <v>93</v>
      </c>
      <c r="B75" s="70" t="s">
        <v>147</v>
      </c>
      <c r="C75" s="71" t="s">
        <v>33</v>
      </c>
      <c r="D75" s="71">
        <v>10</v>
      </c>
      <c r="E75" s="92"/>
      <c r="F75" s="83"/>
      <c r="G75" s="93"/>
      <c r="H75" s="93"/>
      <c r="I75" s="52">
        <f t="shared" si="0"/>
        <v>0</v>
      </c>
      <c r="J75" s="72">
        <f t="shared" si="1"/>
        <v>0</v>
      </c>
    </row>
    <row r="76" spans="1:10" x14ac:dyDescent="0.25">
      <c r="A76" s="61" t="s">
        <v>94</v>
      </c>
      <c r="B76" s="70" t="s">
        <v>148</v>
      </c>
      <c r="C76" s="71" t="s">
        <v>33</v>
      </c>
      <c r="D76" s="71">
        <v>10</v>
      </c>
      <c r="E76" s="92"/>
      <c r="F76" s="83"/>
      <c r="G76" s="93"/>
      <c r="H76" s="93"/>
      <c r="I76" s="52">
        <f t="shared" si="0"/>
        <v>0</v>
      </c>
      <c r="J76" s="72">
        <f t="shared" si="1"/>
        <v>0</v>
      </c>
    </row>
    <row r="77" spans="1:10" x14ac:dyDescent="0.25">
      <c r="A77" s="61" t="s">
        <v>95</v>
      </c>
      <c r="B77" s="39" t="s">
        <v>165</v>
      </c>
      <c r="C77" s="71" t="s">
        <v>7</v>
      </c>
      <c r="D77" s="71">
        <v>20</v>
      </c>
      <c r="E77" s="92"/>
      <c r="F77" s="83"/>
      <c r="G77" s="93"/>
      <c r="H77" s="93"/>
      <c r="I77" s="52">
        <f t="shared" si="0"/>
        <v>0</v>
      </c>
      <c r="J77" s="72">
        <f t="shared" si="1"/>
        <v>0</v>
      </c>
    </row>
    <row r="78" spans="1:10" ht="25" x14ac:dyDescent="0.25">
      <c r="A78" s="61" t="s">
        <v>96</v>
      </c>
      <c r="B78" s="39" t="s">
        <v>340</v>
      </c>
      <c r="C78" s="71" t="s">
        <v>8</v>
      </c>
      <c r="D78" s="71">
        <v>5</v>
      </c>
      <c r="E78" s="92"/>
      <c r="F78" s="83"/>
      <c r="G78" s="93"/>
      <c r="H78" s="93"/>
      <c r="I78" s="52">
        <f t="shared" ref="I78:I141" si="2">D78*G78</f>
        <v>0</v>
      </c>
      <c r="J78" s="72">
        <f t="shared" ref="J78:J141" si="3">D78*H78</f>
        <v>0</v>
      </c>
    </row>
    <row r="79" spans="1:10" x14ac:dyDescent="0.25">
      <c r="A79" s="61" t="s">
        <v>97</v>
      </c>
      <c r="B79" s="70" t="s">
        <v>160</v>
      </c>
      <c r="C79" s="71" t="s">
        <v>8</v>
      </c>
      <c r="D79" s="71">
        <v>10</v>
      </c>
      <c r="E79" s="92"/>
      <c r="F79" s="83"/>
      <c r="G79" s="93"/>
      <c r="H79" s="93"/>
      <c r="I79" s="52">
        <f t="shared" si="2"/>
        <v>0</v>
      </c>
      <c r="J79" s="72">
        <f t="shared" si="3"/>
        <v>0</v>
      </c>
    </row>
    <row r="80" spans="1:10" x14ac:dyDescent="0.25">
      <c r="A80" s="61" t="s">
        <v>98</v>
      </c>
      <c r="B80" s="70" t="s">
        <v>287</v>
      </c>
      <c r="C80" s="71" t="s">
        <v>8</v>
      </c>
      <c r="D80" s="71">
        <v>20</v>
      </c>
      <c r="E80" s="92"/>
      <c r="F80" s="83"/>
      <c r="G80" s="93"/>
      <c r="H80" s="93"/>
      <c r="I80" s="52">
        <f t="shared" si="2"/>
        <v>0</v>
      </c>
      <c r="J80" s="72">
        <f t="shared" si="3"/>
        <v>0</v>
      </c>
    </row>
    <row r="81" spans="1:10" x14ac:dyDescent="0.25">
      <c r="A81" s="61" t="s">
        <v>99</v>
      </c>
      <c r="B81" s="70" t="s">
        <v>466</v>
      </c>
      <c r="C81" s="98" t="s">
        <v>467</v>
      </c>
      <c r="D81" s="71">
        <v>20</v>
      </c>
      <c r="E81" s="92"/>
      <c r="F81" s="83"/>
      <c r="G81" s="93"/>
      <c r="H81" s="93"/>
      <c r="I81" s="52">
        <f t="shared" si="2"/>
        <v>0</v>
      </c>
      <c r="J81" s="72">
        <f t="shared" si="3"/>
        <v>0</v>
      </c>
    </row>
    <row r="82" spans="1:10" x14ac:dyDescent="0.25">
      <c r="A82" s="61" t="s">
        <v>100</v>
      </c>
      <c r="B82" s="70" t="s">
        <v>245</v>
      </c>
      <c r="C82" s="71" t="s">
        <v>8</v>
      </c>
      <c r="D82" s="71">
        <v>20</v>
      </c>
      <c r="E82" s="92"/>
      <c r="F82" s="83"/>
      <c r="G82" s="93"/>
      <c r="H82" s="93"/>
      <c r="I82" s="52">
        <f t="shared" si="2"/>
        <v>0</v>
      </c>
      <c r="J82" s="72">
        <f t="shared" si="3"/>
        <v>0</v>
      </c>
    </row>
    <row r="83" spans="1:10" ht="13" x14ac:dyDescent="0.25">
      <c r="A83" s="61"/>
      <c r="B83" s="74" t="s">
        <v>341</v>
      </c>
      <c r="C83" s="71"/>
      <c r="D83" s="71"/>
      <c r="E83" s="92"/>
      <c r="F83" s="83"/>
      <c r="G83" s="93"/>
      <c r="H83" s="93"/>
      <c r="I83" s="52"/>
      <c r="J83" s="72"/>
    </row>
    <row r="84" spans="1:10" x14ac:dyDescent="0.25">
      <c r="A84" s="61" t="s">
        <v>101</v>
      </c>
      <c r="B84" s="70" t="s">
        <v>343</v>
      </c>
      <c r="C84" s="71" t="s">
        <v>8</v>
      </c>
      <c r="D84" s="71">
        <v>900</v>
      </c>
      <c r="E84" s="92"/>
      <c r="F84" s="83"/>
      <c r="G84" s="93"/>
      <c r="H84" s="93"/>
      <c r="I84" s="52">
        <f t="shared" si="2"/>
        <v>0</v>
      </c>
      <c r="J84" s="72">
        <f t="shared" si="3"/>
        <v>0</v>
      </c>
    </row>
    <row r="85" spans="1:10" x14ac:dyDescent="0.25">
      <c r="A85" s="61" t="s">
        <v>253</v>
      </c>
      <c r="B85" s="70" t="s">
        <v>342</v>
      </c>
      <c r="C85" s="71" t="s">
        <v>8</v>
      </c>
      <c r="D85" s="71">
        <v>900</v>
      </c>
      <c r="E85" s="92"/>
      <c r="F85" s="83"/>
      <c r="G85" s="93"/>
      <c r="H85" s="93"/>
      <c r="I85" s="52">
        <f t="shared" si="2"/>
        <v>0</v>
      </c>
      <c r="J85" s="72">
        <f t="shared" si="3"/>
        <v>0</v>
      </c>
    </row>
    <row r="86" spans="1:10" s="117" customFormat="1" x14ac:dyDescent="0.25">
      <c r="A86" s="109" t="s">
        <v>254</v>
      </c>
      <c r="B86" s="110" t="s">
        <v>472</v>
      </c>
      <c r="C86" s="111" t="s">
        <v>8</v>
      </c>
      <c r="D86" s="111">
        <v>300</v>
      </c>
      <c r="E86" s="112"/>
      <c r="F86" s="113"/>
      <c r="G86" s="114"/>
      <c r="H86" s="114"/>
      <c r="I86" s="115">
        <f t="shared" si="2"/>
        <v>0</v>
      </c>
      <c r="J86" s="116">
        <f t="shared" si="3"/>
        <v>0</v>
      </c>
    </row>
    <row r="87" spans="1:10" s="117" customFormat="1" x14ac:dyDescent="0.25">
      <c r="A87" s="109" t="s">
        <v>255</v>
      </c>
      <c r="B87" s="118" t="s">
        <v>344</v>
      </c>
      <c r="C87" s="111" t="s">
        <v>35</v>
      </c>
      <c r="D87" s="111">
        <v>300</v>
      </c>
      <c r="E87" s="112"/>
      <c r="F87" s="113"/>
      <c r="G87" s="114"/>
      <c r="H87" s="114"/>
      <c r="I87" s="115">
        <f t="shared" si="2"/>
        <v>0</v>
      </c>
      <c r="J87" s="116">
        <f t="shared" si="3"/>
        <v>0</v>
      </c>
    </row>
    <row r="88" spans="1:10" s="117" customFormat="1" x14ac:dyDescent="0.25">
      <c r="A88" s="109" t="s">
        <v>256</v>
      </c>
      <c r="B88" s="118" t="s">
        <v>369</v>
      </c>
      <c r="C88" s="111" t="s">
        <v>8</v>
      </c>
      <c r="D88" s="111">
        <v>900</v>
      </c>
      <c r="E88" s="112"/>
      <c r="F88" s="113"/>
      <c r="G88" s="114"/>
      <c r="H88" s="114"/>
      <c r="I88" s="115">
        <f t="shared" si="2"/>
        <v>0</v>
      </c>
      <c r="J88" s="116">
        <f t="shared" si="3"/>
        <v>0</v>
      </c>
    </row>
    <row r="89" spans="1:10" s="117" customFormat="1" x14ac:dyDescent="0.25">
      <c r="A89" s="109" t="s">
        <v>257</v>
      </c>
      <c r="B89" s="118" t="s">
        <v>485</v>
      </c>
      <c r="C89" s="111" t="s">
        <v>8</v>
      </c>
      <c r="D89" s="111">
        <v>20</v>
      </c>
      <c r="E89" s="112"/>
      <c r="F89" s="113"/>
      <c r="G89" s="114"/>
      <c r="H89" s="114"/>
      <c r="I89" s="115">
        <f t="shared" si="2"/>
        <v>0</v>
      </c>
      <c r="J89" s="116">
        <f t="shared" si="3"/>
        <v>0</v>
      </c>
    </row>
    <row r="90" spans="1:10" s="117" customFormat="1" x14ac:dyDescent="0.25">
      <c r="A90" s="109" t="s">
        <v>468</v>
      </c>
      <c r="B90" s="118" t="s">
        <v>470</v>
      </c>
      <c r="C90" s="119" t="s">
        <v>8</v>
      </c>
      <c r="D90" s="119">
        <v>300</v>
      </c>
      <c r="E90" s="112"/>
      <c r="F90" s="113"/>
      <c r="G90" s="114"/>
      <c r="H90" s="114"/>
      <c r="I90" s="115">
        <f t="shared" si="2"/>
        <v>0</v>
      </c>
      <c r="J90" s="116">
        <f t="shared" si="3"/>
        <v>0</v>
      </c>
    </row>
    <row r="91" spans="1:10" s="117" customFormat="1" x14ac:dyDescent="0.25">
      <c r="A91" s="109" t="s">
        <v>469</v>
      </c>
      <c r="B91" s="118" t="s">
        <v>471</v>
      </c>
      <c r="C91" s="119" t="s">
        <v>8</v>
      </c>
      <c r="D91" s="119">
        <v>300</v>
      </c>
      <c r="E91" s="112"/>
      <c r="F91" s="113"/>
      <c r="G91" s="114"/>
      <c r="H91" s="114"/>
      <c r="I91" s="115">
        <f t="shared" si="2"/>
        <v>0</v>
      </c>
      <c r="J91" s="116">
        <f t="shared" si="3"/>
        <v>0</v>
      </c>
    </row>
    <row r="92" spans="1:10" s="117" customFormat="1" x14ac:dyDescent="0.25">
      <c r="A92" s="109" t="s">
        <v>258</v>
      </c>
      <c r="B92" s="118" t="s">
        <v>145</v>
      </c>
      <c r="C92" s="111" t="s">
        <v>8</v>
      </c>
      <c r="D92" s="111">
        <v>300</v>
      </c>
      <c r="E92" s="112"/>
      <c r="F92" s="113"/>
      <c r="G92" s="114"/>
      <c r="H92" s="114"/>
      <c r="I92" s="115">
        <f t="shared" si="2"/>
        <v>0</v>
      </c>
      <c r="J92" s="116">
        <f t="shared" si="3"/>
        <v>0</v>
      </c>
    </row>
    <row r="93" spans="1:10" ht="13" x14ac:dyDescent="0.25">
      <c r="A93" s="61"/>
      <c r="B93" s="74" t="s">
        <v>36</v>
      </c>
      <c r="C93" s="71"/>
      <c r="D93" s="71"/>
      <c r="E93" s="92"/>
      <c r="F93" s="83"/>
      <c r="G93" s="93"/>
      <c r="H93" s="93"/>
      <c r="I93" s="52"/>
      <c r="J93" s="72"/>
    </row>
    <row r="94" spans="1:10" x14ac:dyDescent="0.25">
      <c r="A94" s="61" t="s">
        <v>166</v>
      </c>
      <c r="B94" s="70" t="s">
        <v>277</v>
      </c>
      <c r="C94" s="71" t="s">
        <v>8</v>
      </c>
      <c r="D94" s="71">
        <v>200</v>
      </c>
      <c r="E94" s="92"/>
      <c r="F94" s="83"/>
      <c r="G94" s="93"/>
      <c r="H94" s="93"/>
      <c r="I94" s="52">
        <f t="shared" si="2"/>
        <v>0</v>
      </c>
      <c r="J94" s="72">
        <f t="shared" si="3"/>
        <v>0</v>
      </c>
    </row>
    <row r="95" spans="1:10" x14ac:dyDescent="0.25">
      <c r="A95" s="61" t="s">
        <v>167</v>
      </c>
      <c r="B95" s="70" t="s">
        <v>156</v>
      </c>
      <c r="C95" s="71" t="s">
        <v>8</v>
      </c>
      <c r="D95" s="71">
        <v>100</v>
      </c>
      <c r="E95" s="92"/>
      <c r="F95" s="83"/>
      <c r="G95" s="93"/>
      <c r="H95" s="93"/>
      <c r="I95" s="52">
        <f t="shared" si="2"/>
        <v>0</v>
      </c>
      <c r="J95" s="72">
        <f t="shared" si="3"/>
        <v>0</v>
      </c>
    </row>
    <row r="96" spans="1:10" x14ac:dyDescent="0.25">
      <c r="A96" s="61" t="s">
        <v>168</v>
      </c>
      <c r="B96" s="70" t="s">
        <v>158</v>
      </c>
      <c r="C96" s="71" t="s">
        <v>8</v>
      </c>
      <c r="D96" s="71">
        <v>50</v>
      </c>
      <c r="E96" s="92"/>
      <c r="F96" s="83"/>
      <c r="G96" s="93"/>
      <c r="H96" s="93"/>
      <c r="I96" s="52">
        <f t="shared" si="2"/>
        <v>0</v>
      </c>
      <c r="J96" s="72">
        <f t="shared" si="3"/>
        <v>0</v>
      </c>
    </row>
    <row r="97" spans="1:10" x14ac:dyDescent="0.25">
      <c r="A97" s="61" t="s">
        <v>169</v>
      </c>
      <c r="B97" s="70" t="s">
        <v>345</v>
      </c>
      <c r="C97" s="71" t="s">
        <v>7</v>
      </c>
      <c r="D97" s="71">
        <v>15</v>
      </c>
      <c r="E97" s="92"/>
      <c r="F97" s="83"/>
      <c r="G97" s="93"/>
      <c r="H97" s="93"/>
      <c r="I97" s="52">
        <f t="shared" si="2"/>
        <v>0</v>
      </c>
      <c r="J97" s="72">
        <f t="shared" si="3"/>
        <v>0</v>
      </c>
    </row>
    <row r="98" spans="1:10" x14ac:dyDescent="0.25">
      <c r="A98" s="61" t="s">
        <v>259</v>
      </c>
      <c r="B98" s="70" t="s">
        <v>346</v>
      </c>
      <c r="C98" s="71" t="s">
        <v>8</v>
      </c>
      <c r="D98" s="71">
        <v>7</v>
      </c>
      <c r="E98" s="92"/>
      <c r="F98" s="83"/>
      <c r="G98" s="93"/>
      <c r="H98" s="93"/>
      <c r="I98" s="52">
        <f t="shared" si="2"/>
        <v>0</v>
      </c>
      <c r="J98" s="72">
        <f t="shared" si="3"/>
        <v>0</v>
      </c>
    </row>
    <row r="99" spans="1:10" ht="13" x14ac:dyDescent="0.25">
      <c r="A99" s="61"/>
      <c r="B99" s="74" t="s">
        <v>152</v>
      </c>
      <c r="C99" s="71"/>
      <c r="D99" s="71"/>
      <c r="E99" s="92"/>
      <c r="F99" s="83"/>
      <c r="G99" s="93"/>
      <c r="H99" s="93"/>
      <c r="I99" s="52"/>
      <c r="J99" s="72"/>
    </row>
    <row r="100" spans="1:10" ht="25" x14ac:dyDescent="0.25">
      <c r="A100" s="61" t="s">
        <v>260</v>
      </c>
      <c r="B100" s="70" t="s">
        <v>153</v>
      </c>
      <c r="C100" s="71" t="s">
        <v>7</v>
      </c>
      <c r="D100" s="71">
        <v>10</v>
      </c>
      <c r="E100" s="92"/>
      <c r="F100" s="83"/>
      <c r="G100" s="93"/>
      <c r="H100" s="93"/>
      <c r="I100" s="52">
        <f t="shared" si="2"/>
        <v>0</v>
      </c>
      <c r="J100" s="72">
        <f t="shared" si="3"/>
        <v>0</v>
      </c>
    </row>
    <row r="101" spans="1:10" x14ac:dyDescent="0.25">
      <c r="A101" s="61" t="s">
        <v>261</v>
      </c>
      <c r="B101" s="70" t="s">
        <v>155</v>
      </c>
      <c r="C101" s="71" t="s">
        <v>7</v>
      </c>
      <c r="D101" s="71">
        <v>4</v>
      </c>
      <c r="E101" s="92"/>
      <c r="F101" s="83"/>
      <c r="G101" s="93"/>
      <c r="H101" s="93"/>
      <c r="I101" s="52">
        <f t="shared" si="2"/>
        <v>0</v>
      </c>
      <c r="J101" s="72">
        <f t="shared" si="3"/>
        <v>0</v>
      </c>
    </row>
    <row r="102" spans="1:10" x14ac:dyDescent="0.25">
      <c r="A102" s="61" t="s">
        <v>262</v>
      </c>
      <c r="B102" s="70" t="s">
        <v>241</v>
      </c>
      <c r="C102" s="71" t="s">
        <v>7</v>
      </c>
      <c r="D102" s="71">
        <v>4</v>
      </c>
      <c r="E102" s="92"/>
      <c r="F102" s="83"/>
      <c r="G102" s="93"/>
      <c r="H102" s="93"/>
      <c r="I102" s="52">
        <f t="shared" si="2"/>
        <v>0</v>
      </c>
      <c r="J102" s="72">
        <f t="shared" si="3"/>
        <v>0</v>
      </c>
    </row>
    <row r="103" spans="1:10" x14ac:dyDescent="0.25">
      <c r="A103" s="61" t="s">
        <v>170</v>
      </c>
      <c r="B103" s="70" t="s">
        <v>154</v>
      </c>
      <c r="C103" s="71" t="s">
        <v>7</v>
      </c>
      <c r="D103" s="71">
        <v>5</v>
      </c>
      <c r="E103" s="92"/>
      <c r="F103" s="83"/>
      <c r="G103" s="93"/>
      <c r="H103" s="93"/>
      <c r="I103" s="52">
        <f t="shared" si="2"/>
        <v>0</v>
      </c>
      <c r="J103" s="72">
        <f t="shared" si="3"/>
        <v>0</v>
      </c>
    </row>
    <row r="104" spans="1:10" x14ac:dyDescent="0.25">
      <c r="A104" s="61" t="s">
        <v>263</v>
      </c>
      <c r="B104" s="70" t="s">
        <v>347</v>
      </c>
      <c r="C104" s="71" t="s">
        <v>7</v>
      </c>
      <c r="D104" s="71">
        <v>1</v>
      </c>
      <c r="E104" s="92"/>
      <c r="F104" s="83"/>
      <c r="G104" s="93"/>
      <c r="H104" s="93"/>
      <c r="I104" s="52">
        <f t="shared" si="2"/>
        <v>0</v>
      </c>
      <c r="J104" s="72">
        <f t="shared" si="3"/>
        <v>0</v>
      </c>
    </row>
    <row r="105" spans="1:10" x14ac:dyDescent="0.25">
      <c r="A105" s="61" t="s">
        <v>264</v>
      </c>
      <c r="B105" s="70" t="s">
        <v>247</v>
      </c>
      <c r="C105" s="71" t="s">
        <v>7</v>
      </c>
      <c r="D105" s="71">
        <v>5</v>
      </c>
      <c r="E105" s="92"/>
      <c r="F105" s="83"/>
      <c r="G105" s="93"/>
      <c r="H105" s="93"/>
      <c r="I105" s="52">
        <f t="shared" si="2"/>
        <v>0</v>
      </c>
      <c r="J105" s="72">
        <f t="shared" si="3"/>
        <v>0</v>
      </c>
    </row>
    <row r="106" spans="1:10" x14ac:dyDescent="0.25">
      <c r="A106" s="61" t="s">
        <v>265</v>
      </c>
      <c r="B106" s="70" t="s">
        <v>84</v>
      </c>
      <c r="C106" s="71" t="s">
        <v>8</v>
      </c>
      <c r="D106" s="71">
        <v>10</v>
      </c>
      <c r="E106" s="92"/>
      <c r="F106" s="83"/>
      <c r="G106" s="93"/>
      <c r="H106" s="93"/>
      <c r="I106" s="52">
        <f t="shared" si="2"/>
        <v>0</v>
      </c>
      <c r="J106" s="72">
        <f t="shared" si="3"/>
        <v>0</v>
      </c>
    </row>
    <row r="107" spans="1:10" ht="13" x14ac:dyDescent="0.25">
      <c r="A107" s="61"/>
      <c r="B107" s="74" t="s">
        <v>242</v>
      </c>
      <c r="C107" s="71"/>
      <c r="D107" s="71"/>
      <c r="E107" s="92"/>
      <c r="F107" s="83"/>
      <c r="G107" s="93"/>
      <c r="H107" s="93"/>
      <c r="I107" s="52"/>
      <c r="J107" s="72"/>
    </row>
    <row r="108" spans="1:10" x14ac:dyDescent="0.25">
      <c r="A108" s="61" t="s">
        <v>266</v>
      </c>
      <c r="B108" s="70" t="s">
        <v>159</v>
      </c>
      <c r="C108" s="71" t="s">
        <v>7</v>
      </c>
      <c r="D108" s="71">
        <v>24</v>
      </c>
      <c r="E108" s="92"/>
      <c r="F108" s="83"/>
      <c r="G108" s="93"/>
      <c r="H108" s="93"/>
      <c r="I108" s="52">
        <f t="shared" si="2"/>
        <v>0</v>
      </c>
      <c r="J108" s="72">
        <f t="shared" si="3"/>
        <v>0</v>
      </c>
    </row>
    <row r="109" spans="1:10" x14ac:dyDescent="0.25">
      <c r="A109" s="61" t="s">
        <v>267</v>
      </c>
      <c r="B109" s="70" t="s">
        <v>146</v>
      </c>
      <c r="C109" s="71" t="s">
        <v>7</v>
      </c>
      <c r="D109" s="71">
        <v>24</v>
      </c>
      <c r="E109" s="92"/>
      <c r="F109" s="83"/>
      <c r="G109" s="93"/>
      <c r="H109" s="93"/>
      <c r="I109" s="52">
        <f t="shared" si="2"/>
        <v>0</v>
      </c>
      <c r="J109" s="72">
        <f t="shared" si="3"/>
        <v>0</v>
      </c>
    </row>
    <row r="110" spans="1:10" x14ac:dyDescent="0.25">
      <c r="A110" s="61" t="s">
        <v>171</v>
      </c>
      <c r="B110" s="70" t="s">
        <v>234</v>
      </c>
      <c r="C110" s="71" t="s">
        <v>7</v>
      </c>
      <c r="D110" s="71">
        <v>24</v>
      </c>
      <c r="E110" s="92"/>
      <c r="F110" s="83"/>
      <c r="G110" s="93"/>
      <c r="H110" s="93"/>
      <c r="I110" s="52">
        <f t="shared" si="2"/>
        <v>0</v>
      </c>
      <c r="J110" s="72">
        <f t="shared" si="3"/>
        <v>0</v>
      </c>
    </row>
    <row r="111" spans="1:10" ht="62.5" x14ac:dyDescent="0.25">
      <c r="A111" s="61" t="s">
        <v>172</v>
      </c>
      <c r="B111" s="70" t="s">
        <v>492</v>
      </c>
      <c r="C111" s="71" t="s">
        <v>7</v>
      </c>
      <c r="D111" s="71">
        <v>24</v>
      </c>
      <c r="E111" s="92"/>
      <c r="F111" s="83"/>
      <c r="G111" s="93"/>
      <c r="H111" s="93"/>
      <c r="I111" s="52">
        <f t="shared" si="2"/>
        <v>0</v>
      </c>
      <c r="J111" s="72">
        <f t="shared" si="3"/>
        <v>0</v>
      </c>
    </row>
    <row r="112" spans="1:10" ht="37.5" x14ac:dyDescent="0.25">
      <c r="A112" s="61" t="s">
        <v>173</v>
      </c>
      <c r="B112" s="70" t="s">
        <v>282</v>
      </c>
      <c r="C112" s="71" t="s">
        <v>7</v>
      </c>
      <c r="D112" s="71">
        <v>24</v>
      </c>
      <c r="E112" s="92"/>
      <c r="F112" s="83"/>
      <c r="G112" s="93"/>
      <c r="H112" s="93"/>
      <c r="I112" s="52">
        <f t="shared" si="2"/>
        <v>0</v>
      </c>
      <c r="J112" s="72">
        <f t="shared" si="3"/>
        <v>0</v>
      </c>
    </row>
    <row r="113" spans="1:10" ht="13" x14ac:dyDescent="0.25">
      <c r="A113" s="61"/>
      <c r="B113" s="77" t="s">
        <v>219</v>
      </c>
      <c r="C113" s="71"/>
      <c r="D113" s="71"/>
      <c r="E113" s="92"/>
      <c r="F113" s="83"/>
      <c r="G113" s="93"/>
      <c r="H113" s="93"/>
      <c r="I113" s="52"/>
      <c r="J113" s="72"/>
    </row>
    <row r="114" spans="1:10" x14ac:dyDescent="0.25">
      <c r="A114" s="61" t="s">
        <v>174</v>
      </c>
      <c r="B114" s="49" t="s">
        <v>220</v>
      </c>
      <c r="C114" s="71" t="s">
        <v>7</v>
      </c>
      <c r="D114" s="71">
        <v>30</v>
      </c>
      <c r="E114" s="92"/>
      <c r="F114" s="83"/>
      <c r="G114" s="93"/>
      <c r="H114" s="93"/>
      <c r="I114" s="52">
        <f t="shared" si="2"/>
        <v>0</v>
      </c>
      <c r="J114" s="72">
        <f t="shared" si="3"/>
        <v>0</v>
      </c>
    </row>
    <row r="115" spans="1:10" x14ac:dyDescent="0.25">
      <c r="A115" s="61" t="s">
        <v>175</v>
      </c>
      <c r="B115" s="49" t="s">
        <v>221</v>
      </c>
      <c r="C115" s="71" t="s">
        <v>7</v>
      </c>
      <c r="D115" s="71">
        <v>20</v>
      </c>
      <c r="E115" s="92"/>
      <c r="F115" s="83"/>
      <c r="G115" s="93"/>
      <c r="H115" s="93"/>
      <c r="I115" s="52">
        <f t="shared" si="2"/>
        <v>0</v>
      </c>
      <c r="J115" s="72">
        <f t="shared" si="3"/>
        <v>0</v>
      </c>
    </row>
    <row r="116" spans="1:10" x14ac:dyDescent="0.25">
      <c r="A116" s="61" t="s">
        <v>176</v>
      </c>
      <c r="B116" s="49" t="s">
        <v>222</v>
      </c>
      <c r="C116" s="71" t="s">
        <v>7</v>
      </c>
      <c r="D116" s="71">
        <v>40</v>
      </c>
      <c r="E116" s="92"/>
      <c r="F116" s="83"/>
      <c r="G116" s="93"/>
      <c r="H116" s="93"/>
      <c r="I116" s="52">
        <f t="shared" si="2"/>
        <v>0</v>
      </c>
      <c r="J116" s="72">
        <f t="shared" si="3"/>
        <v>0</v>
      </c>
    </row>
    <row r="117" spans="1:10" x14ac:dyDescent="0.25">
      <c r="A117" s="61" t="s">
        <v>177</v>
      </c>
      <c r="B117" s="49" t="s">
        <v>351</v>
      </c>
      <c r="C117" s="71" t="s">
        <v>7</v>
      </c>
      <c r="D117" s="71">
        <v>5</v>
      </c>
      <c r="E117" s="92"/>
      <c r="F117" s="83"/>
      <c r="G117" s="93"/>
      <c r="H117" s="93"/>
      <c r="I117" s="52">
        <f t="shared" si="2"/>
        <v>0</v>
      </c>
      <c r="J117" s="72">
        <f t="shared" si="3"/>
        <v>0</v>
      </c>
    </row>
    <row r="118" spans="1:10" x14ac:dyDescent="0.25">
      <c r="A118" s="61" t="s">
        <v>178</v>
      </c>
      <c r="B118" s="49" t="s">
        <v>223</v>
      </c>
      <c r="C118" s="71" t="s">
        <v>8</v>
      </c>
      <c r="D118" s="71">
        <v>10</v>
      </c>
      <c r="E118" s="92"/>
      <c r="F118" s="83"/>
      <c r="G118" s="93"/>
      <c r="H118" s="93"/>
      <c r="I118" s="52">
        <f t="shared" si="2"/>
        <v>0</v>
      </c>
      <c r="J118" s="72">
        <f t="shared" si="3"/>
        <v>0</v>
      </c>
    </row>
    <row r="119" spans="1:10" x14ac:dyDescent="0.25">
      <c r="A119" s="61" t="s">
        <v>179</v>
      </c>
      <c r="B119" s="49" t="s">
        <v>224</v>
      </c>
      <c r="C119" s="71" t="s">
        <v>8</v>
      </c>
      <c r="D119" s="71">
        <v>40</v>
      </c>
      <c r="E119" s="92"/>
      <c r="F119" s="83"/>
      <c r="G119" s="93"/>
      <c r="H119" s="93"/>
      <c r="I119" s="52">
        <f t="shared" si="2"/>
        <v>0</v>
      </c>
      <c r="J119" s="72">
        <f t="shared" si="3"/>
        <v>0</v>
      </c>
    </row>
    <row r="120" spans="1:10" x14ac:dyDescent="0.25">
      <c r="A120" s="61" t="s">
        <v>180</v>
      </c>
      <c r="B120" s="49" t="s">
        <v>233</v>
      </c>
      <c r="C120" s="71" t="s">
        <v>7</v>
      </c>
      <c r="D120" s="71">
        <v>50</v>
      </c>
      <c r="E120" s="92"/>
      <c r="F120" s="83"/>
      <c r="G120" s="93"/>
      <c r="H120" s="93"/>
      <c r="I120" s="52">
        <f t="shared" si="2"/>
        <v>0</v>
      </c>
      <c r="J120" s="72">
        <f t="shared" si="3"/>
        <v>0</v>
      </c>
    </row>
    <row r="121" spans="1:10" x14ac:dyDescent="0.25">
      <c r="A121" s="61" t="s">
        <v>181</v>
      </c>
      <c r="B121" s="49" t="s">
        <v>278</v>
      </c>
      <c r="C121" s="71" t="s">
        <v>8</v>
      </c>
      <c r="D121" s="71">
        <v>40</v>
      </c>
      <c r="E121" s="92"/>
      <c r="F121" s="83"/>
      <c r="G121" s="93"/>
      <c r="H121" s="93"/>
      <c r="I121" s="52">
        <f t="shared" si="2"/>
        <v>0</v>
      </c>
      <c r="J121" s="72">
        <f t="shared" si="3"/>
        <v>0</v>
      </c>
    </row>
    <row r="122" spans="1:10" x14ac:dyDescent="0.25">
      <c r="A122" s="61" t="s">
        <v>182</v>
      </c>
      <c r="B122" s="49" t="s">
        <v>225</v>
      </c>
      <c r="C122" s="71" t="s">
        <v>7</v>
      </c>
      <c r="D122" s="71">
        <v>5</v>
      </c>
      <c r="E122" s="92"/>
      <c r="F122" s="83"/>
      <c r="G122" s="93"/>
      <c r="H122" s="93"/>
      <c r="I122" s="52">
        <f t="shared" si="2"/>
        <v>0</v>
      </c>
      <c r="J122" s="72">
        <f t="shared" si="3"/>
        <v>0</v>
      </c>
    </row>
    <row r="123" spans="1:10" x14ac:dyDescent="0.25">
      <c r="A123" s="61" t="s">
        <v>183</v>
      </c>
      <c r="B123" s="49" t="s">
        <v>226</v>
      </c>
      <c r="C123" s="71" t="s">
        <v>7</v>
      </c>
      <c r="D123" s="71">
        <v>5</v>
      </c>
      <c r="E123" s="92"/>
      <c r="F123" s="83"/>
      <c r="G123" s="93"/>
      <c r="H123" s="93"/>
      <c r="I123" s="52">
        <f t="shared" si="2"/>
        <v>0</v>
      </c>
      <c r="J123" s="72">
        <f t="shared" si="3"/>
        <v>0</v>
      </c>
    </row>
    <row r="124" spans="1:10" x14ac:dyDescent="0.25">
      <c r="A124" s="61" t="s">
        <v>184</v>
      </c>
      <c r="B124" s="49" t="s">
        <v>352</v>
      </c>
      <c r="C124" s="71" t="s">
        <v>7</v>
      </c>
      <c r="D124" s="71">
        <v>10</v>
      </c>
      <c r="E124" s="92"/>
      <c r="F124" s="83"/>
      <c r="G124" s="93"/>
      <c r="H124" s="93"/>
      <c r="I124" s="52">
        <f t="shared" si="2"/>
        <v>0</v>
      </c>
      <c r="J124" s="72">
        <f t="shared" si="3"/>
        <v>0</v>
      </c>
    </row>
    <row r="125" spans="1:10" x14ac:dyDescent="0.25">
      <c r="A125" s="61" t="s">
        <v>185</v>
      </c>
      <c r="B125" s="49" t="s">
        <v>353</v>
      </c>
      <c r="C125" s="71" t="s">
        <v>7</v>
      </c>
      <c r="D125" s="71">
        <v>10</v>
      </c>
      <c r="E125" s="92"/>
      <c r="F125" s="83"/>
      <c r="G125" s="93"/>
      <c r="H125" s="93"/>
      <c r="I125" s="52">
        <f t="shared" si="2"/>
        <v>0</v>
      </c>
      <c r="J125" s="72">
        <f t="shared" si="3"/>
        <v>0</v>
      </c>
    </row>
    <row r="126" spans="1:10" x14ac:dyDescent="0.25">
      <c r="A126" s="61" t="s">
        <v>186</v>
      </c>
      <c r="B126" s="49" t="s">
        <v>279</v>
      </c>
      <c r="C126" s="71" t="s">
        <v>7</v>
      </c>
      <c r="D126" s="71">
        <v>2</v>
      </c>
      <c r="E126" s="92"/>
      <c r="F126" s="83"/>
      <c r="G126" s="93"/>
      <c r="H126" s="93"/>
      <c r="I126" s="52">
        <f t="shared" si="2"/>
        <v>0</v>
      </c>
      <c r="J126" s="72">
        <f t="shared" si="3"/>
        <v>0</v>
      </c>
    </row>
    <row r="127" spans="1:10" x14ac:dyDescent="0.25">
      <c r="A127" s="61" t="s">
        <v>187</v>
      </c>
      <c r="B127" s="49" t="s">
        <v>227</v>
      </c>
      <c r="C127" s="71" t="s">
        <v>7</v>
      </c>
      <c r="D127" s="71">
        <v>5</v>
      </c>
      <c r="E127" s="92"/>
      <c r="F127" s="83"/>
      <c r="G127" s="93"/>
      <c r="H127" s="93"/>
      <c r="I127" s="52">
        <f t="shared" si="2"/>
        <v>0</v>
      </c>
      <c r="J127" s="72">
        <f t="shared" si="3"/>
        <v>0</v>
      </c>
    </row>
    <row r="128" spans="1:10" x14ac:dyDescent="0.25">
      <c r="A128" s="61" t="s">
        <v>188</v>
      </c>
      <c r="B128" s="49" t="s">
        <v>491</v>
      </c>
      <c r="C128" s="71" t="s">
        <v>7</v>
      </c>
      <c r="D128" s="71">
        <v>200</v>
      </c>
      <c r="E128" s="92"/>
      <c r="F128" s="83"/>
      <c r="G128" s="93"/>
      <c r="H128" s="93"/>
      <c r="I128" s="52">
        <f t="shared" si="2"/>
        <v>0</v>
      </c>
      <c r="J128" s="72">
        <f t="shared" si="3"/>
        <v>0</v>
      </c>
    </row>
    <row r="129" spans="1:10" x14ac:dyDescent="0.25">
      <c r="A129" s="61" t="s">
        <v>268</v>
      </c>
      <c r="B129" s="49" t="s">
        <v>228</v>
      </c>
      <c r="C129" s="71" t="s">
        <v>7</v>
      </c>
      <c r="D129" s="71">
        <v>60</v>
      </c>
      <c r="E129" s="92"/>
      <c r="F129" s="83"/>
      <c r="G129" s="93"/>
      <c r="H129" s="93"/>
      <c r="I129" s="52">
        <f t="shared" si="2"/>
        <v>0</v>
      </c>
      <c r="J129" s="72">
        <f t="shared" si="3"/>
        <v>0</v>
      </c>
    </row>
    <row r="130" spans="1:10" x14ac:dyDescent="0.25">
      <c r="A130" s="61" t="s">
        <v>189</v>
      </c>
      <c r="B130" s="49" t="s">
        <v>229</v>
      </c>
      <c r="C130" s="71" t="s">
        <v>7</v>
      </c>
      <c r="D130" s="71">
        <v>20</v>
      </c>
      <c r="E130" s="92"/>
      <c r="F130" s="83"/>
      <c r="G130" s="93"/>
      <c r="H130" s="93"/>
      <c r="I130" s="52">
        <f t="shared" si="2"/>
        <v>0</v>
      </c>
      <c r="J130" s="72">
        <f t="shared" si="3"/>
        <v>0</v>
      </c>
    </row>
    <row r="131" spans="1:10" x14ac:dyDescent="0.25">
      <c r="A131" s="61" t="s">
        <v>190</v>
      </c>
      <c r="B131" s="49" t="s">
        <v>231</v>
      </c>
      <c r="C131" s="71" t="s">
        <v>7</v>
      </c>
      <c r="D131" s="71">
        <v>30</v>
      </c>
      <c r="E131" s="92"/>
      <c r="F131" s="83"/>
      <c r="G131" s="93"/>
      <c r="H131" s="93"/>
      <c r="I131" s="52">
        <f t="shared" si="2"/>
        <v>0</v>
      </c>
      <c r="J131" s="72">
        <f t="shared" si="3"/>
        <v>0</v>
      </c>
    </row>
    <row r="132" spans="1:10" x14ac:dyDescent="0.25">
      <c r="A132" s="61" t="s">
        <v>191</v>
      </c>
      <c r="B132" s="49" t="s">
        <v>230</v>
      </c>
      <c r="C132" s="71" t="s">
        <v>7</v>
      </c>
      <c r="D132" s="71">
        <v>20</v>
      </c>
      <c r="E132" s="92"/>
      <c r="F132" s="83"/>
      <c r="G132" s="93"/>
      <c r="H132" s="93"/>
      <c r="I132" s="52">
        <f t="shared" si="2"/>
        <v>0</v>
      </c>
      <c r="J132" s="72">
        <f t="shared" si="3"/>
        <v>0</v>
      </c>
    </row>
    <row r="133" spans="1:10" x14ac:dyDescent="0.25">
      <c r="A133" s="61" t="s">
        <v>288</v>
      </c>
      <c r="B133" s="49" t="s">
        <v>232</v>
      </c>
      <c r="C133" s="71" t="s">
        <v>7</v>
      </c>
      <c r="D133" s="71">
        <v>20</v>
      </c>
      <c r="E133" s="92"/>
      <c r="F133" s="83"/>
      <c r="G133" s="93"/>
      <c r="H133" s="93"/>
      <c r="I133" s="52">
        <f t="shared" si="2"/>
        <v>0</v>
      </c>
      <c r="J133" s="72">
        <f t="shared" si="3"/>
        <v>0</v>
      </c>
    </row>
    <row r="134" spans="1:10" ht="25" x14ac:dyDescent="0.25">
      <c r="A134" s="61" t="s">
        <v>192</v>
      </c>
      <c r="B134" s="49" t="s">
        <v>447</v>
      </c>
      <c r="C134" s="71" t="s">
        <v>7</v>
      </c>
      <c r="D134" s="71">
        <v>100</v>
      </c>
      <c r="E134" s="92"/>
      <c r="F134" s="83"/>
      <c r="G134" s="93"/>
      <c r="H134" s="93"/>
      <c r="I134" s="52">
        <f t="shared" si="2"/>
        <v>0</v>
      </c>
      <c r="J134" s="72">
        <f t="shared" si="3"/>
        <v>0</v>
      </c>
    </row>
    <row r="135" spans="1:10" ht="75" x14ac:dyDescent="0.25">
      <c r="A135" s="61" t="s">
        <v>193</v>
      </c>
      <c r="B135" s="49" t="s">
        <v>370</v>
      </c>
      <c r="C135" s="71" t="s">
        <v>7</v>
      </c>
      <c r="D135" s="71">
        <v>200</v>
      </c>
      <c r="E135" s="92"/>
      <c r="F135" s="83"/>
      <c r="G135" s="93"/>
      <c r="H135" s="93"/>
      <c r="I135" s="52">
        <f t="shared" si="2"/>
        <v>0</v>
      </c>
      <c r="J135" s="72">
        <f t="shared" si="3"/>
        <v>0</v>
      </c>
    </row>
    <row r="136" spans="1:10" x14ac:dyDescent="0.25">
      <c r="A136" s="61" t="s">
        <v>194</v>
      </c>
      <c r="B136" s="39" t="s">
        <v>371</v>
      </c>
      <c r="C136" s="71" t="s">
        <v>7</v>
      </c>
      <c r="D136" s="71">
        <v>60</v>
      </c>
      <c r="E136" s="92"/>
      <c r="F136" s="83"/>
      <c r="G136" s="93"/>
      <c r="H136" s="93"/>
      <c r="I136" s="52">
        <f t="shared" si="2"/>
        <v>0</v>
      </c>
      <c r="J136" s="72">
        <f t="shared" si="3"/>
        <v>0</v>
      </c>
    </row>
    <row r="137" spans="1:10" ht="25" x14ac:dyDescent="0.25">
      <c r="A137" s="61" t="s">
        <v>195</v>
      </c>
      <c r="B137" s="39" t="s">
        <v>473</v>
      </c>
      <c r="C137" s="71" t="s">
        <v>7</v>
      </c>
      <c r="D137" s="71">
        <v>80</v>
      </c>
      <c r="E137" s="92"/>
      <c r="F137" s="83"/>
      <c r="G137" s="93"/>
      <c r="H137" s="93"/>
      <c r="I137" s="52">
        <f t="shared" si="2"/>
        <v>0</v>
      </c>
      <c r="J137" s="72">
        <f t="shared" si="3"/>
        <v>0</v>
      </c>
    </row>
    <row r="138" spans="1:10" x14ac:dyDescent="0.25">
      <c r="A138" s="61" t="s">
        <v>196</v>
      </c>
      <c r="B138" s="39" t="s">
        <v>350</v>
      </c>
      <c r="C138" s="71" t="s">
        <v>7</v>
      </c>
      <c r="D138" s="71">
        <v>60</v>
      </c>
      <c r="E138" s="92"/>
      <c r="F138" s="83"/>
      <c r="G138" s="93"/>
      <c r="H138" s="93"/>
      <c r="I138" s="52">
        <f t="shared" si="2"/>
        <v>0</v>
      </c>
      <c r="J138" s="72">
        <f t="shared" si="3"/>
        <v>0</v>
      </c>
    </row>
    <row r="139" spans="1:10" x14ac:dyDescent="0.25">
      <c r="A139" s="61" t="s">
        <v>198</v>
      </c>
      <c r="B139" s="39" t="s">
        <v>249</v>
      </c>
      <c r="C139" s="71" t="s">
        <v>8</v>
      </c>
      <c r="D139" s="71">
        <v>20</v>
      </c>
      <c r="E139" s="92"/>
      <c r="F139" s="83"/>
      <c r="G139" s="93"/>
      <c r="H139" s="93"/>
      <c r="I139" s="52">
        <f t="shared" si="2"/>
        <v>0</v>
      </c>
      <c r="J139" s="72">
        <f t="shared" si="3"/>
        <v>0</v>
      </c>
    </row>
    <row r="140" spans="1:10" x14ac:dyDescent="0.25">
      <c r="A140" s="61" t="s">
        <v>199</v>
      </c>
      <c r="B140" s="39" t="s">
        <v>250</v>
      </c>
      <c r="C140" s="71" t="s">
        <v>8</v>
      </c>
      <c r="D140" s="71">
        <v>20</v>
      </c>
      <c r="E140" s="92"/>
      <c r="F140" s="83"/>
      <c r="G140" s="93"/>
      <c r="H140" s="93"/>
      <c r="I140" s="52">
        <f t="shared" si="2"/>
        <v>0</v>
      </c>
      <c r="J140" s="72">
        <f t="shared" si="3"/>
        <v>0</v>
      </c>
    </row>
    <row r="141" spans="1:10" x14ac:dyDescent="0.25">
      <c r="A141" s="61" t="s">
        <v>200</v>
      </c>
      <c r="B141" s="39" t="s">
        <v>248</v>
      </c>
      <c r="C141" s="71" t="s">
        <v>7</v>
      </c>
      <c r="D141" s="71">
        <v>10</v>
      </c>
      <c r="E141" s="92"/>
      <c r="F141" s="83"/>
      <c r="G141" s="93"/>
      <c r="H141" s="93"/>
      <c r="I141" s="52">
        <f t="shared" si="2"/>
        <v>0</v>
      </c>
      <c r="J141" s="72">
        <f t="shared" si="3"/>
        <v>0</v>
      </c>
    </row>
    <row r="142" spans="1:10" ht="13" x14ac:dyDescent="0.25">
      <c r="A142" s="61"/>
      <c r="B142" s="74" t="s">
        <v>244</v>
      </c>
      <c r="C142" s="71"/>
      <c r="D142" s="71"/>
      <c r="E142" s="92"/>
      <c r="F142" s="83"/>
      <c r="G142" s="93"/>
      <c r="H142" s="93"/>
      <c r="I142" s="52"/>
      <c r="J142" s="72"/>
    </row>
    <row r="143" spans="1:10" x14ac:dyDescent="0.25">
      <c r="A143" s="61" t="s">
        <v>201</v>
      </c>
      <c r="B143" s="39" t="s">
        <v>357</v>
      </c>
      <c r="C143" s="71" t="s">
        <v>7</v>
      </c>
      <c r="D143" s="71">
        <v>3</v>
      </c>
      <c r="E143" s="92"/>
      <c r="F143" s="83"/>
      <c r="G143" s="93"/>
      <c r="H143" s="93"/>
      <c r="I143" s="52">
        <f t="shared" ref="I143:I204" si="4">D143*G143</f>
        <v>0</v>
      </c>
      <c r="J143" s="72">
        <f t="shared" ref="J143:J204" si="5">D143*H143</f>
        <v>0</v>
      </c>
    </row>
    <row r="144" spans="1:10" x14ac:dyDescent="0.25">
      <c r="A144" s="61" t="s">
        <v>202</v>
      </c>
      <c r="B144" s="39" t="s">
        <v>358</v>
      </c>
      <c r="C144" s="71" t="s">
        <v>8</v>
      </c>
      <c r="D144" s="71">
        <v>3</v>
      </c>
      <c r="E144" s="92"/>
      <c r="F144" s="83"/>
      <c r="G144" s="93"/>
      <c r="H144" s="93"/>
      <c r="I144" s="52">
        <f t="shared" si="4"/>
        <v>0</v>
      </c>
      <c r="J144" s="72">
        <f t="shared" si="5"/>
        <v>0</v>
      </c>
    </row>
    <row r="145" spans="1:10" x14ac:dyDescent="0.25">
      <c r="A145" s="61" t="s">
        <v>216</v>
      </c>
      <c r="B145" s="39" t="s">
        <v>210</v>
      </c>
      <c r="C145" s="71" t="s">
        <v>8</v>
      </c>
      <c r="D145" s="71">
        <v>3</v>
      </c>
      <c r="E145" s="92"/>
      <c r="F145" s="83"/>
      <c r="G145" s="93"/>
      <c r="H145" s="93"/>
      <c r="I145" s="52">
        <f t="shared" si="4"/>
        <v>0</v>
      </c>
      <c r="J145" s="72">
        <f t="shared" si="5"/>
        <v>0</v>
      </c>
    </row>
    <row r="146" spans="1:10" ht="25" x14ac:dyDescent="0.25">
      <c r="A146" s="61" t="s">
        <v>217</v>
      </c>
      <c r="B146" s="39" t="s">
        <v>359</v>
      </c>
      <c r="C146" s="71" t="s">
        <v>8</v>
      </c>
      <c r="D146" s="71">
        <v>5</v>
      </c>
      <c r="E146" s="92"/>
      <c r="F146" s="83"/>
      <c r="G146" s="93"/>
      <c r="H146" s="93"/>
      <c r="I146" s="52">
        <f t="shared" si="4"/>
        <v>0</v>
      </c>
      <c r="J146" s="72">
        <f t="shared" si="5"/>
        <v>0</v>
      </c>
    </row>
    <row r="147" spans="1:10" x14ac:dyDescent="0.25">
      <c r="A147" s="61" t="s">
        <v>218</v>
      </c>
      <c r="B147" s="39" t="s">
        <v>211</v>
      </c>
      <c r="C147" s="71" t="s">
        <v>8</v>
      </c>
      <c r="D147" s="71">
        <v>3</v>
      </c>
      <c r="E147" s="92"/>
      <c r="F147" s="83"/>
      <c r="G147" s="93"/>
      <c r="H147" s="93"/>
      <c r="I147" s="52">
        <f t="shared" si="4"/>
        <v>0</v>
      </c>
      <c r="J147" s="72">
        <f t="shared" si="5"/>
        <v>0</v>
      </c>
    </row>
    <row r="148" spans="1:10" x14ac:dyDescent="0.25">
      <c r="A148" s="61" t="s">
        <v>269</v>
      </c>
      <c r="B148" s="39" t="s">
        <v>212</v>
      </c>
      <c r="C148" s="71" t="s">
        <v>8</v>
      </c>
      <c r="D148" s="71">
        <v>2</v>
      </c>
      <c r="E148" s="92"/>
      <c r="F148" s="83"/>
      <c r="G148" s="93"/>
      <c r="H148" s="93"/>
      <c r="I148" s="52">
        <f t="shared" si="4"/>
        <v>0</v>
      </c>
      <c r="J148" s="72">
        <f t="shared" si="5"/>
        <v>0</v>
      </c>
    </row>
    <row r="149" spans="1:10" ht="25" x14ac:dyDescent="0.25">
      <c r="A149" s="61" t="s">
        <v>270</v>
      </c>
      <c r="B149" s="39" t="s">
        <v>280</v>
      </c>
      <c r="C149" s="71" t="s">
        <v>8</v>
      </c>
      <c r="D149" s="71">
        <v>10</v>
      </c>
      <c r="E149" s="92"/>
      <c r="F149" s="83"/>
      <c r="G149" s="93"/>
      <c r="H149" s="93"/>
      <c r="I149" s="52">
        <f t="shared" si="4"/>
        <v>0</v>
      </c>
      <c r="J149" s="72">
        <f t="shared" si="5"/>
        <v>0</v>
      </c>
    </row>
    <row r="150" spans="1:10" x14ac:dyDescent="0.25">
      <c r="A150" s="61" t="s">
        <v>271</v>
      </c>
      <c r="B150" s="39" t="s">
        <v>451</v>
      </c>
      <c r="C150" s="71" t="s">
        <v>8</v>
      </c>
      <c r="D150" s="71">
        <v>5</v>
      </c>
      <c r="E150" s="92"/>
      <c r="F150" s="83"/>
      <c r="G150" s="93"/>
      <c r="H150" s="93"/>
      <c r="I150" s="52">
        <f t="shared" si="4"/>
        <v>0</v>
      </c>
      <c r="J150" s="72">
        <f t="shared" si="5"/>
        <v>0</v>
      </c>
    </row>
    <row r="151" spans="1:10" x14ac:dyDescent="0.25">
      <c r="A151" s="61" t="s">
        <v>272</v>
      </c>
      <c r="B151" s="39" t="s">
        <v>213</v>
      </c>
      <c r="C151" s="71" t="s">
        <v>8</v>
      </c>
      <c r="D151" s="71">
        <v>10</v>
      </c>
      <c r="E151" s="92"/>
      <c r="F151" s="83"/>
      <c r="G151" s="93"/>
      <c r="H151" s="93"/>
      <c r="I151" s="52">
        <f t="shared" si="4"/>
        <v>0</v>
      </c>
      <c r="J151" s="72">
        <f t="shared" si="5"/>
        <v>0</v>
      </c>
    </row>
    <row r="152" spans="1:10" x14ac:dyDescent="0.25">
      <c r="A152" s="61" t="s">
        <v>273</v>
      </c>
      <c r="B152" s="39" t="s">
        <v>452</v>
      </c>
      <c r="C152" s="71" t="s">
        <v>8</v>
      </c>
      <c r="D152" s="71">
        <v>40</v>
      </c>
      <c r="E152" s="92"/>
      <c r="F152" s="83"/>
      <c r="G152" s="93"/>
      <c r="H152" s="93"/>
      <c r="I152" s="52">
        <f t="shared" si="4"/>
        <v>0</v>
      </c>
      <c r="J152" s="72">
        <f t="shared" si="5"/>
        <v>0</v>
      </c>
    </row>
    <row r="153" spans="1:10" x14ac:dyDescent="0.25">
      <c r="A153" s="61" t="s">
        <v>274</v>
      </c>
      <c r="B153" s="39" t="s">
        <v>360</v>
      </c>
      <c r="C153" s="71" t="s">
        <v>8</v>
      </c>
      <c r="D153" s="71">
        <v>2</v>
      </c>
      <c r="E153" s="92"/>
      <c r="F153" s="83"/>
      <c r="G153" s="93"/>
      <c r="H153" s="93"/>
      <c r="I153" s="52">
        <f t="shared" si="4"/>
        <v>0</v>
      </c>
      <c r="J153" s="72">
        <f t="shared" si="5"/>
        <v>0</v>
      </c>
    </row>
    <row r="154" spans="1:10" x14ac:dyDescent="0.25">
      <c r="A154" s="61" t="s">
        <v>275</v>
      </c>
      <c r="B154" s="39" t="s">
        <v>453</v>
      </c>
      <c r="C154" s="71" t="s">
        <v>8</v>
      </c>
      <c r="D154" s="71">
        <v>10</v>
      </c>
      <c r="E154" s="92"/>
      <c r="F154" s="83"/>
      <c r="G154" s="93"/>
      <c r="H154" s="93"/>
      <c r="I154" s="52">
        <f t="shared" si="4"/>
        <v>0</v>
      </c>
      <c r="J154" s="72">
        <f t="shared" si="5"/>
        <v>0</v>
      </c>
    </row>
    <row r="155" spans="1:10" x14ac:dyDescent="0.25">
      <c r="A155" s="61" t="s">
        <v>276</v>
      </c>
      <c r="B155" s="39" t="s">
        <v>203</v>
      </c>
      <c r="C155" s="71" t="s">
        <v>8</v>
      </c>
      <c r="D155" s="71">
        <v>5</v>
      </c>
      <c r="E155" s="92"/>
      <c r="F155" s="83"/>
      <c r="G155" s="93"/>
      <c r="H155" s="93"/>
      <c r="I155" s="52">
        <f t="shared" si="4"/>
        <v>0</v>
      </c>
      <c r="J155" s="72">
        <f t="shared" si="5"/>
        <v>0</v>
      </c>
    </row>
    <row r="156" spans="1:10" x14ac:dyDescent="0.25">
      <c r="A156" s="61" t="s">
        <v>290</v>
      </c>
      <c r="B156" s="39" t="s">
        <v>214</v>
      </c>
      <c r="C156" s="71" t="s">
        <v>8</v>
      </c>
      <c r="D156" s="71">
        <v>2</v>
      </c>
      <c r="E156" s="92"/>
      <c r="F156" s="83"/>
      <c r="G156" s="93"/>
      <c r="H156" s="93"/>
      <c r="I156" s="52">
        <f t="shared" si="4"/>
        <v>0</v>
      </c>
      <c r="J156" s="72">
        <f t="shared" si="5"/>
        <v>0</v>
      </c>
    </row>
    <row r="157" spans="1:10" x14ac:dyDescent="0.25">
      <c r="A157" s="61" t="s">
        <v>291</v>
      </c>
      <c r="B157" s="39" t="s">
        <v>454</v>
      </c>
      <c r="C157" s="71" t="s">
        <v>8</v>
      </c>
      <c r="D157" s="71">
        <v>5</v>
      </c>
      <c r="E157" s="92"/>
      <c r="F157" s="83"/>
      <c r="G157" s="93"/>
      <c r="H157" s="93"/>
      <c r="I157" s="52">
        <f t="shared" si="4"/>
        <v>0</v>
      </c>
      <c r="J157" s="72">
        <f t="shared" si="5"/>
        <v>0</v>
      </c>
    </row>
    <row r="158" spans="1:10" x14ac:dyDescent="0.25">
      <c r="A158" s="61" t="s">
        <v>292</v>
      </c>
      <c r="B158" s="39" t="s">
        <v>215</v>
      </c>
      <c r="C158" s="71" t="s">
        <v>8</v>
      </c>
      <c r="D158" s="71">
        <v>2</v>
      </c>
      <c r="E158" s="92"/>
      <c r="F158" s="83"/>
      <c r="G158" s="93"/>
      <c r="H158" s="93"/>
      <c r="I158" s="52">
        <f t="shared" si="4"/>
        <v>0</v>
      </c>
      <c r="J158" s="72">
        <f t="shared" si="5"/>
        <v>0</v>
      </c>
    </row>
    <row r="159" spans="1:10" ht="25" x14ac:dyDescent="0.25">
      <c r="A159" s="61" t="s">
        <v>294</v>
      </c>
      <c r="B159" s="39" t="s">
        <v>361</v>
      </c>
      <c r="C159" s="71" t="s">
        <v>8</v>
      </c>
      <c r="D159" s="71">
        <v>6</v>
      </c>
      <c r="E159" s="92"/>
      <c r="F159" s="83"/>
      <c r="G159" s="93"/>
      <c r="H159" s="93"/>
      <c r="I159" s="52">
        <f t="shared" si="4"/>
        <v>0</v>
      </c>
      <c r="J159" s="72">
        <f t="shared" si="5"/>
        <v>0</v>
      </c>
    </row>
    <row r="160" spans="1:10" x14ac:dyDescent="0.25">
      <c r="A160" s="61" t="s">
        <v>297</v>
      </c>
      <c r="B160" s="39" t="s">
        <v>161</v>
      </c>
      <c r="C160" s="71" t="s">
        <v>8</v>
      </c>
      <c r="D160" s="71">
        <v>4</v>
      </c>
      <c r="E160" s="92"/>
      <c r="F160" s="83"/>
      <c r="G160" s="93"/>
      <c r="H160" s="93"/>
      <c r="I160" s="52">
        <f t="shared" si="4"/>
        <v>0</v>
      </c>
      <c r="J160" s="72">
        <f t="shared" si="5"/>
        <v>0</v>
      </c>
    </row>
    <row r="161" spans="1:10" x14ac:dyDescent="0.25">
      <c r="A161" s="61" t="s">
        <v>298</v>
      </c>
      <c r="B161" s="39" t="s">
        <v>455</v>
      </c>
      <c r="C161" s="71" t="s">
        <v>8</v>
      </c>
      <c r="D161" s="71">
        <v>2</v>
      </c>
      <c r="E161" s="92"/>
      <c r="F161" s="83"/>
      <c r="G161" s="93"/>
      <c r="H161" s="93"/>
      <c r="I161" s="52">
        <f t="shared" si="4"/>
        <v>0</v>
      </c>
      <c r="J161" s="72">
        <f t="shared" si="5"/>
        <v>0</v>
      </c>
    </row>
    <row r="162" spans="1:10" x14ac:dyDescent="0.25">
      <c r="A162" s="61" t="s">
        <v>306</v>
      </c>
      <c r="B162" s="39" t="s">
        <v>456</v>
      </c>
      <c r="C162" s="71" t="s">
        <v>8</v>
      </c>
      <c r="D162" s="71">
        <v>10</v>
      </c>
      <c r="E162" s="92"/>
      <c r="F162" s="83"/>
      <c r="G162" s="93"/>
      <c r="H162" s="93"/>
      <c r="I162" s="52">
        <f t="shared" si="4"/>
        <v>0</v>
      </c>
      <c r="J162" s="72">
        <f t="shared" si="5"/>
        <v>0</v>
      </c>
    </row>
    <row r="163" spans="1:10" x14ac:dyDescent="0.25">
      <c r="A163" s="61" t="s">
        <v>307</v>
      </c>
      <c r="B163" s="39" t="s">
        <v>162</v>
      </c>
      <c r="C163" s="71" t="s">
        <v>8</v>
      </c>
      <c r="D163" s="71">
        <v>10</v>
      </c>
      <c r="E163" s="92"/>
      <c r="F163" s="83"/>
      <c r="G163" s="93"/>
      <c r="H163" s="93"/>
      <c r="I163" s="52">
        <f t="shared" si="4"/>
        <v>0</v>
      </c>
      <c r="J163" s="72">
        <f t="shared" si="5"/>
        <v>0</v>
      </c>
    </row>
    <row r="164" spans="1:10" x14ac:dyDescent="0.25">
      <c r="A164" s="61" t="s">
        <v>375</v>
      </c>
      <c r="B164" s="39" t="s">
        <v>364</v>
      </c>
      <c r="C164" s="71" t="s">
        <v>8</v>
      </c>
      <c r="D164" s="71">
        <v>20</v>
      </c>
      <c r="E164" s="92"/>
      <c r="F164" s="83"/>
      <c r="G164" s="93"/>
      <c r="H164" s="93"/>
      <c r="I164" s="52">
        <f t="shared" si="4"/>
        <v>0</v>
      </c>
      <c r="J164" s="72">
        <f t="shared" si="5"/>
        <v>0</v>
      </c>
    </row>
    <row r="165" spans="1:10" x14ac:dyDescent="0.25">
      <c r="A165" s="61" t="s">
        <v>376</v>
      </c>
      <c r="B165" s="39" t="s">
        <v>87</v>
      </c>
      <c r="C165" s="71" t="s">
        <v>33</v>
      </c>
      <c r="D165" s="71">
        <v>10</v>
      </c>
      <c r="E165" s="92"/>
      <c r="F165" s="83"/>
      <c r="G165" s="93"/>
      <c r="H165" s="93"/>
      <c r="I165" s="52">
        <f t="shared" si="4"/>
        <v>0</v>
      </c>
      <c r="J165" s="72">
        <f t="shared" si="5"/>
        <v>0</v>
      </c>
    </row>
    <row r="166" spans="1:10" x14ac:dyDescent="0.25">
      <c r="A166" s="61" t="s">
        <v>377</v>
      </c>
      <c r="B166" s="39" t="s">
        <v>88</v>
      </c>
      <c r="C166" s="71" t="s">
        <v>33</v>
      </c>
      <c r="D166" s="71">
        <v>10</v>
      </c>
      <c r="E166" s="92"/>
      <c r="F166" s="83"/>
      <c r="G166" s="93"/>
      <c r="H166" s="93"/>
      <c r="I166" s="52">
        <f t="shared" si="4"/>
        <v>0</v>
      </c>
      <c r="J166" s="72">
        <f t="shared" si="5"/>
        <v>0</v>
      </c>
    </row>
    <row r="167" spans="1:10" ht="26" x14ac:dyDescent="0.25">
      <c r="A167" s="61"/>
      <c r="B167" s="47" t="s">
        <v>354</v>
      </c>
      <c r="C167" s="71"/>
      <c r="D167" s="71"/>
      <c r="E167" s="92"/>
      <c r="F167" s="83"/>
      <c r="G167" s="93"/>
      <c r="H167" s="93"/>
      <c r="I167" s="52"/>
      <c r="J167" s="72"/>
    </row>
    <row r="168" spans="1:10" x14ac:dyDescent="0.25">
      <c r="A168" s="61" t="s">
        <v>378</v>
      </c>
      <c r="B168" s="39" t="s">
        <v>204</v>
      </c>
      <c r="C168" s="71" t="s">
        <v>8</v>
      </c>
      <c r="D168" s="78">
        <v>60</v>
      </c>
      <c r="E168" s="92"/>
      <c r="F168" s="83"/>
      <c r="G168" s="93"/>
      <c r="H168" s="93"/>
      <c r="I168" s="52">
        <f t="shared" si="4"/>
        <v>0</v>
      </c>
      <c r="J168" s="72">
        <f t="shared" si="5"/>
        <v>0</v>
      </c>
    </row>
    <row r="169" spans="1:10" x14ac:dyDescent="0.25">
      <c r="A169" s="61" t="s">
        <v>379</v>
      </c>
      <c r="B169" s="39" t="s">
        <v>205</v>
      </c>
      <c r="C169" s="71" t="s">
        <v>8</v>
      </c>
      <c r="D169" s="71">
        <v>60</v>
      </c>
      <c r="E169" s="92"/>
      <c r="F169" s="83"/>
      <c r="G169" s="93"/>
      <c r="H169" s="93"/>
      <c r="I169" s="52">
        <f t="shared" si="4"/>
        <v>0</v>
      </c>
      <c r="J169" s="72">
        <f t="shared" si="5"/>
        <v>0</v>
      </c>
    </row>
    <row r="170" spans="1:10" x14ac:dyDescent="0.25">
      <c r="A170" s="61" t="s">
        <v>380</v>
      </c>
      <c r="B170" s="39" t="s">
        <v>206</v>
      </c>
      <c r="C170" s="71" t="s">
        <v>8</v>
      </c>
      <c r="D170" s="71">
        <v>30</v>
      </c>
      <c r="E170" s="92"/>
      <c r="F170" s="83"/>
      <c r="G170" s="93"/>
      <c r="H170" s="93"/>
      <c r="I170" s="52">
        <f t="shared" si="4"/>
        <v>0</v>
      </c>
      <c r="J170" s="72">
        <f t="shared" si="5"/>
        <v>0</v>
      </c>
    </row>
    <row r="171" spans="1:10" x14ac:dyDescent="0.25">
      <c r="A171" s="61" t="s">
        <v>381</v>
      </c>
      <c r="B171" s="39" t="s">
        <v>207</v>
      </c>
      <c r="C171" s="71" t="s">
        <v>8</v>
      </c>
      <c r="D171" s="71">
        <v>30</v>
      </c>
      <c r="E171" s="92"/>
      <c r="F171" s="83"/>
      <c r="G171" s="93"/>
      <c r="H171" s="93"/>
      <c r="I171" s="52">
        <f t="shared" si="4"/>
        <v>0</v>
      </c>
      <c r="J171" s="72">
        <f t="shared" si="5"/>
        <v>0</v>
      </c>
    </row>
    <row r="172" spans="1:10" x14ac:dyDescent="0.25">
      <c r="A172" s="61" t="s">
        <v>382</v>
      </c>
      <c r="B172" s="39" t="s">
        <v>445</v>
      </c>
      <c r="C172" s="71" t="s">
        <v>8</v>
      </c>
      <c r="D172" s="71">
        <v>10</v>
      </c>
      <c r="E172" s="92"/>
      <c r="F172" s="83"/>
      <c r="G172" s="93"/>
      <c r="H172" s="93"/>
      <c r="I172" s="52">
        <f t="shared" si="4"/>
        <v>0</v>
      </c>
      <c r="J172" s="72">
        <f t="shared" si="5"/>
        <v>0</v>
      </c>
    </row>
    <row r="173" spans="1:10" x14ac:dyDescent="0.25">
      <c r="A173" s="61" t="s">
        <v>383</v>
      </c>
      <c r="B173" s="39" t="s">
        <v>356</v>
      </c>
      <c r="C173" s="71" t="s">
        <v>8</v>
      </c>
      <c r="D173" s="71">
        <v>10</v>
      </c>
      <c r="E173" s="92"/>
      <c r="F173" s="83"/>
      <c r="G173" s="93"/>
      <c r="H173" s="93"/>
      <c r="I173" s="52">
        <f t="shared" si="4"/>
        <v>0</v>
      </c>
      <c r="J173" s="72">
        <f t="shared" si="5"/>
        <v>0</v>
      </c>
    </row>
    <row r="174" spans="1:10" x14ac:dyDescent="0.25">
      <c r="A174" s="61" t="s">
        <v>384</v>
      </c>
      <c r="B174" s="39" t="s">
        <v>102</v>
      </c>
      <c r="C174" s="71" t="s">
        <v>8</v>
      </c>
      <c r="D174" s="71">
        <v>30</v>
      </c>
      <c r="E174" s="92"/>
      <c r="F174" s="83"/>
      <c r="G174" s="93"/>
      <c r="H174" s="93"/>
      <c r="I174" s="52">
        <f t="shared" si="4"/>
        <v>0</v>
      </c>
      <c r="J174" s="72">
        <f t="shared" si="5"/>
        <v>0</v>
      </c>
    </row>
    <row r="175" spans="1:10" x14ac:dyDescent="0.25">
      <c r="A175" s="61" t="s">
        <v>385</v>
      </c>
      <c r="B175" s="39" t="s">
        <v>103</v>
      </c>
      <c r="C175" s="71" t="s">
        <v>8</v>
      </c>
      <c r="D175" s="71">
        <v>30</v>
      </c>
      <c r="E175" s="92"/>
      <c r="F175" s="83"/>
      <c r="G175" s="93"/>
      <c r="H175" s="93"/>
      <c r="I175" s="52">
        <f t="shared" si="4"/>
        <v>0</v>
      </c>
      <c r="J175" s="72">
        <f t="shared" si="5"/>
        <v>0</v>
      </c>
    </row>
    <row r="176" spans="1:10" x14ac:dyDescent="0.25">
      <c r="A176" s="61" t="s">
        <v>386</v>
      </c>
      <c r="B176" s="39" t="s">
        <v>104</v>
      </c>
      <c r="C176" s="71" t="s">
        <v>8</v>
      </c>
      <c r="D176" s="71">
        <v>75</v>
      </c>
      <c r="E176" s="92"/>
      <c r="F176" s="83"/>
      <c r="G176" s="93"/>
      <c r="H176" s="93"/>
      <c r="I176" s="52">
        <f t="shared" si="4"/>
        <v>0</v>
      </c>
      <c r="J176" s="72">
        <f t="shared" si="5"/>
        <v>0</v>
      </c>
    </row>
    <row r="177" spans="1:10" x14ac:dyDescent="0.25">
      <c r="A177" s="61" t="s">
        <v>387</v>
      </c>
      <c r="B177" s="39" t="s">
        <v>105</v>
      </c>
      <c r="C177" s="71" t="s">
        <v>8</v>
      </c>
      <c r="D177" s="71">
        <v>75</v>
      </c>
      <c r="E177" s="92"/>
      <c r="F177" s="83"/>
      <c r="G177" s="93"/>
      <c r="H177" s="93"/>
      <c r="I177" s="52">
        <f t="shared" si="4"/>
        <v>0</v>
      </c>
      <c r="J177" s="72">
        <f t="shared" si="5"/>
        <v>0</v>
      </c>
    </row>
    <row r="178" spans="1:10" x14ac:dyDescent="0.25">
      <c r="A178" s="61" t="s">
        <v>388</v>
      </c>
      <c r="B178" s="39" t="s">
        <v>106</v>
      </c>
      <c r="C178" s="71" t="s">
        <v>8</v>
      </c>
      <c r="D178" s="71">
        <v>25</v>
      </c>
      <c r="E178" s="92"/>
      <c r="F178" s="83"/>
      <c r="G178" s="93"/>
      <c r="H178" s="93"/>
      <c r="I178" s="52">
        <f t="shared" si="4"/>
        <v>0</v>
      </c>
      <c r="J178" s="72">
        <f t="shared" si="5"/>
        <v>0</v>
      </c>
    </row>
    <row r="179" spans="1:10" x14ac:dyDescent="0.25">
      <c r="A179" s="61" t="s">
        <v>389</v>
      </c>
      <c r="B179" s="39" t="s">
        <v>107</v>
      </c>
      <c r="C179" s="71" t="s">
        <v>8</v>
      </c>
      <c r="D179" s="71">
        <v>25</v>
      </c>
      <c r="E179" s="92"/>
      <c r="F179" s="83"/>
      <c r="G179" s="93"/>
      <c r="H179" s="93"/>
      <c r="I179" s="52">
        <f t="shared" si="4"/>
        <v>0</v>
      </c>
      <c r="J179" s="72">
        <f t="shared" si="5"/>
        <v>0</v>
      </c>
    </row>
    <row r="180" spans="1:10" x14ac:dyDescent="0.25">
      <c r="A180" s="61" t="s">
        <v>390</v>
      </c>
      <c r="B180" s="39" t="s">
        <v>113</v>
      </c>
      <c r="C180" s="71" t="s">
        <v>8</v>
      </c>
      <c r="D180" s="71">
        <v>5</v>
      </c>
      <c r="E180" s="92"/>
      <c r="F180" s="83"/>
      <c r="G180" s="93"/>
      <c r="H180" s="93"/>
      <c r="I180" s="52">
        <f t="shared" si="4"/>
        <v>0</v>
      </c>
      <c r="J180" s="72">
        <f t="shared" si="5"/>
        <v>0</v>
      </c>
    </row>
    <row r="181" spans="1:10" x14ac:dyDescent="0.25">
      <c r="A181" s="61" t="s">
        <v>391</v>
      </c>
      <c r="B181" s="39" t="s">
        <v>368</v>
      </c>
      <c r="C181" s="71" t="s">
        <v>8</v>
      </c>
      <c r="D181" s="71">
        <v>40</v>
      </c>
      <c r="E181" s="92"/>
      <c r="F181" s="83"/>
      <c r="G181" s="93"/>
      <c r="H181" s="93"/>
      <c r="I181" s="52">
        <f t="shared" si="4"/>
        <v>0</v>
      </c>
      <c r="J181" s="72">
        <f t="shared" si="5"/>
        <v>0</v>
      </c>
    </row>
    <row r="182" spans="1:10" x14ac:dyDescent="0.25">
      <c r="A182" s="61" t="s">
        <v>392</v>
      </c>
      <c r="B182" s="39" t="s">
        <v>111</v>
      </c>
      <c r="C182" s="71" t="s">
        <v>8</v>
      </c>
      <c r="D182" s="71">
        <v>45</v>
      </c>
      <c r="E182" s="92"/>
      <c r="F182" s="83"/>
      <c r="G182" s="93"/>
      <c r="H182" s="93"/>
      <c r="I182" s="52">
        <f t="shared" si="4"/>
        <v>0</v>
      </c>
      <c r="J182" s="72">
        <f t="shared" si="5"/>
        <v>0</v>
      </c>
    </row>
    <row r="183" spans="1:10" x14ac:dyDescent="0.25">
      <c r="A183" s="61" t="s">
        <v>393</v>
      </c>
      <c r="B183" s="39" t="s">
        <v>112</v>
      </c>
      <c r="C183" s="71" t="s">
        <v>8</v>
      </c>
      <c r="D183" s="71">
        <v>45</v>
      </c>
      <c r="E183" s="92"/>
      <c r="F183" s="83"/>
      <c r="G183" s="93"/>
      <c r="H183" s="93"/>
      <c r="I183" s="52">
        <f t="shared" si="4"/>
        <v>0</v>
      </c>
      <c r="J183" s="72">
        <f t="shared" si="5"/>
        <v>0</v>
      </c>
    </row>
    <row r="184" spans="1:10" x14ac:dyDescent="0.25">
      <c r="A184" s="61" t="s">
        <v>446</v>
      </c>
      <c r="B184" s="39" t="s">
        <v>108</v>
      </c>
      <c r="C184" s="71" t="s">
        <v>8</v>
      </c>
      <c r="D184" s="71">
        <v>90</v>
      </c>
      <c r="E184" s="92"/>
      <c r="F184" s="83"/>
      <c r="G184" s="93"/>
      <c r="H184" s="93"/>
      <c r="I184" s="52">
        <f t="shared" si="4"/>
        <v>0</v>
      </c>
      <c r="J184" s="72">
        <f t="shared" si="5"/>
        <v>0</v>
      </c>
    </row>
    <row r="185" spans="1:10" x14ac:dyDescent="0.25">
      <c r="A185" s="61" t="s">
        <v>394</v>
      </c>
      <c r="B185" s="39" t="s">
        <v>208</v>
      </c>
      <c r="C185" s="71" t="s">
        <v>8</v>
      </c>
      <c r="D185" s="71">
        <v>20</v>
      </c>
      <c r="E185" s="92"/>
      <c r="F185" s="83"/>
      <c r="G185" s="93"/>
      <c r="H185" s="93"/>
      <c r="I185" s="52">
        <f t="shared" si="4"/>
        <v>0</v>
      </c>
      <c r="J185" s="72">
        <f t="shared" si="5"/>
        <v>0</v>
      </c>
    </row>
    <row r="186" spans="1:10" x14ac:dyDescent="0.25">
      <c r="A186" s="61" t="s">
        <v>395</v>
      </c>
      <c r="B186" s="39" t="s">
        <v>109</v>
      </c>
      <c r="C186" s="71" t="s">
        <v>8</v>
      </c>
      <c r="D186" s="71">
        <v>4</v>
      </c>
      <c r="E186" s="92"/>
      <c r="F186" s="83"/>
      <c r="G186" s="93"/>
      <c r="H186" s="93"/>
      <c r="I186" s="52">
        <f t="shared" si="4"/>
        <v>0</v>
      </c>
      <c r="J186" s="72">
        <f t="shared" si="5"/>
        <v>0</v>
      </c>
    </row>
    <row r="187" spans="1:10" x14ac:dyDescent="0.25">
      <c r="A187" s="61" t="s">
        <v>396</v>
      </c>
      <c r="B187" s="39" t="s">
        <v>110</v>
      </c>
      <c r="C187" s="71" t="s">
        <v>8</v>
      </c>
      <c r="D187" s="71">
        <v>4</v>
      </c>
      <c r="E187" s="92"/>
      <c r="F187" s="83"/>
      <c r="G187" s="93"/>
      <c r="H187" s="93"/>
      <c r="I187" s="52">
        <f t="shared" si="4"/>
        <v>0</v>
      </c>
      <c r="J187" s="72">
        <f t="shared" si="5"/>
        <v>0</v>
      </c>
    </row>
    <row r="188" spans="1:10" ht="37.5" x14ac:dyDescent="0.25">
      <c r="A188" s="61" t="s">
        <v>397</v>
      </c>
      <c r="B188" s="39" t="s">
        <v>281</v>
      </c>
      <c r="C188" s="71" t="s">
        <v>8</v>
      </c>
      <c r="D188" s="71">
        <v>90</v>
      </c>
      <c r="E188" s="92"/>
      <c r="F188" s="83"/>
      <c r="G188" s="93"/>
      <c r="H188" s="93"/>
      <c r="I188" s="52">
        <f t="shared" si="4"/>
        <v>0</v>
      </c>
      <c r="J188" s="72">
        <f t="shared" si="5"/>
        <v>0</v>
      </c>
    </row>
    <row r="189" spans="1:10" ht="13" x14ac:dyDescent="0.25">
      <c r="A189" s="61"/>
      <c r="B189" s="47" t="s">
        <v>478</v>
      </c>
      <c r="C189" s="71"/>
      <c r="D189" s="71"/>
      <c r="E189" s="92"/>
      <c r="F189" s="83"/>
      <c r="G189" s="93"/>
      <c r="H189" s="93"/>
      <c r="I189" s="52"/>
      <c r="J189" s="72"/>
    </row>
    <row r="190" spans="1:10" x14ac:dyDescent="0.25">
      <c r="A190" s="61" t="s">
        <v>398</v>
      </c>
      <c r="B190" s="39" t="s">
        <v>474</v>
      </c>
      <c r="C190" s="71" t="s">
        <v>8</v>
      </c>
      <c r="D190" s="71">
        <v>30</v>
      </c>
      <c r="E190" s="92"/>
      <c r="F190" s="83"/>
      <c r="G190" s="93"/>
      <c r="H190" s="93"/>
      <c r="I190" s="52">
        <f t="shared" si="4"/>
        <v>0</v>
      </c>
      <c r="J190" s="72">
        <f t="shared" si="5"/>
        <v>0</v>
      </c>
    </row>
    <row r="191" spans="1:10" x14ac:dyDescent="0.25">
      <c r="A191" s="61" t="s">
        <v>399</v>
      </c>
      <c r="B191" s="39" t="s">
        <v>479</v>
      </c>
      <c r="C191" s="71" t="s">
        <v>8</v>
      </c>
      <c r="D191" s="71">
        <v>60</v>
      </c>
      <c r="E191" s="92"/>
      <c r="F191" s="83"/>
      <c r="G191" s="93"/>
      <c r="H191" s="93"/>
      <c r="I191" s="52">
        <f t="shared" si="4"/>
        <v>0</v>
      </c>
      <c r="J191" s="72">
        <f t="shared" si="5"/>
        <v>0</v>
      </c>
    </row>
    <row r="192" spans="1:10" ht="25" x14ac:dyDescent="0.25">
      <c r="A192" s="61" t="s">
        <v>400</v>
      </c>
      <c r="B192" s="39" t="s">
        <v>475</v>
      </c>
      <c r="C192" s="71" t="s">
        <v>8</v>
      </c>
      <c r="D192" s="71">
        <v>30</v>
      </c>
      <c r="E192" s="92"/>
      <c r="F192" s="83"/>
      <c r="G192" s="93"/>
      <c r="H192" s="93"/>
      <c r="I192" s="52">
        <f t="shared" si="4"/>
        <v>0</v>
      </c>
      <c r="J192" s="72">
        <f t="shared" si="5"/>
        <v>0</v>
      </c>
    </row>
    <row r="193" spans="1:10" x14ac:dyDescent="0.25">
      <c r="A193" s="61" t="s">
        <v>401</v>
      </c>
      <c r="B193" s="39" t="s">
        <v>476</v>
      </c>
      <c r="C193" s="71" t="s">
        <v>8</v>
      </c>
      <c r="D193" s="71">
        <v>10</v>
      </c>
      <c r="E193" s="92"/>
      <c r="F193" s="83"/>
      <c r="G193" s="93"/>
      <c r="H193" s="93"/>
      <c r="I193" s="52">
        <f t="shared" si="4"/>
        <v>0</v>
      </c>
      <c r="J193" s="72">
        <f t="shared" si="5"/>
        <v>0</v>
      </c>
    </row>
    <row r="194" spans="1:10" x14ac:dyDescent="0.25">
      <c r="A194" s="61" t="s">
        <v>402</v>
      </c>
      <c r="B194" s="39" t="s">
        <v>477</v>
      </c>
      <c r="C194" s="71" t="s">
        <v>8</v>
      </c>
      <c r="D194" s="71">
        <v>60</v>
      </c>
      <c r="E194" s="92"/>
      <c r="F194" s="83"/>
      <c r="G194" s="93"/>
      <c r="H194" s="93"/>
      <c r="I194" s="52">
        <f t="shared" si="4"/>
        <v>0</v>
      </c>
      <c r="J194" s="72">
        <f t="shared" si="5"/>
        <v>0</v>
      </c>
    </row>
    <row r="195" spans="1:10" ht="13" x14ac:dyDescent="0.25">
      <c r="A195" s="61"/>
      <c r="B195" s="47" t="s">
        <v>77</v>
      </c>
      <c r="C195" s="71"/>
      <c r="D195" s="71"/>
      <c r="E195" s="92"/>
      <c r="F195" s="83"/>
      <c r="G195" s="93"/>
      <c r="H195" s="93"/>
      <c r="I195" s="52"/>
      <c r="J195" s="72"/>
    </row>
    <row r="196" spans="1:10" x14ac:dyDescent="0.25">
      <c r="A196" s="61" t="s">
        <v>403</v>
      </c>
      <c r="B196" s="39" t="s">
        <v>114</v>
      </c>
      <c r="C196" s="71" t="s">
        <v>8</v>
      </c>
      <c r="D196" s="71">
        <v>11</v>
      </c>
      <c r="E196" s="92"/>
      <c r="F196" s="83"/>
      <c r="G196" s="93"/>
      <c r="H196" s="93"/>
      <c r="I196" s="52">
        <f t="shared" si="4"/>
        <v>0</v>
      </c>
      <c r="J196" s="72">
        <f t="shared" si="5"/>
        <v>0</v>
      </c>
    </row>
    <row r="197" spans="1:10" x14ac:dyDescent="0.25">
      <c r="A197" s="61" t="s">
        <v>404</v>
      </c>
      <c r="B197" s="39" t="s">
        <v>116</v>
      </c>
      <c r="C197" s="71" t="s">
        <v>8</v>
      </c>
      <c r="D197" s="71">
        <v>11</v>
      </c>
      <c r="E197" s="92"/>
      <c r="F197" s="83"/>
      <c r="G197" s="93"/>
      <c r="H197" s="93"/>
      <c r="I197" s="52">
        <f t="shared" si="4"/>
        <v>0</v>
      </c>
      <c r="J197" s="72">
        <f t="shared" si="5"/>
        <v>0</v>
      </c>
    </row>
    <row r="198" spans="1:10" x14ac:dyDescent="0.25">
      <c r="A198" s="61" t="s">
        <v>405</v>
      </c>
      <c r="B198" s="39" t="s">
        <v>115</v>
      </c>
      <c r="C198" s="71" t="s">
        <v>8</v>
      </c>
      <c r="D198" s="71">
        <v>11</v>
      </c>
      <c r="E198" s="92"/>
      <c r="F198" s="83"/>
      <c r="G198" s="93"/>
      <c r="H198" s="93"/>
      <c r="I198" s="52">
        <f t="shared" si="4"/>
        <v>0</v>
      </c>
      <c r="J198" s="72">
        <f t="shared" si="5"/>
        <v>0</v>
      </c>
    </row>
    <row r="199" spans="1:10" x14ac:dyDescent="0.25">
      <c r="A199" s="61" t="s">
        <v>406</v>
      </c>
      <c r="B199" s="39" t="s">
        <v>157</v>
      </c>
      <c r="C199" s="71" t="s">
        <v>8</v>
      </c>
      <c r="D199" s="71">
        <v>20</v>
      </c>
      <c r="E199" s="92"/>
      <c r="F199" s="83"/>
      <c r="G199" s="93"/>
      <c r="H199" s="93"/>
      <c r="I199" s="52">
        <f t="shared" si="4"/>
        <v>0</v>
      </c>
      <c r="J199" s="72">
        <f t="shared" si="5"/>
        <v>0</v>
      </c>
    </row>
    <row r="200" spans="1:10" ht="26" x14ac:dyDescent="0.25">
      <c r="A200" s="73"/>
      <c r="B200" s="47" t="s">
        <v>235</v>
      </c>
      <c r="C200" s="71"/>
      <c r="D200" s="71"/>
      <c r="E200" s="92"/>
      <c r="F200" s="83"/>
      <c r="G200" s="93"/>
      <c r="H200" s="93"/>
      <c r="I200" s="52"/>
      <c r="J200" s="72"/>
    </row>
    <row r="201" spans="1:10" x14ac:dyDescent="0.25">
      <c r="A201" s="61" t="s">
        <v>407</v>
      </c>
      <c r="B201" s="39" t="s">
        <v>488</v>
      </c>
      <c r="C201" s="71" t="s">
        <v>8</v>
      </c>
      <c r="D201" s="98">
        <v>20</v>
      </c>
      <c r="E201" s="92"/>
      <c r="F201" s="83"/>
      <c r="G201" s="93"/>
      <c r="H201" s="93"/>
      <c r="I201" s="52">
        <f t="shared" si="4"/>
        <v>0</v>
      </c>
      <c r="J201" s="72">
        <f t="shared" si="5"/>
        <v>0</v>
      </c>
    </row>
    <row r="202" spans="1:10" x14ac:dyDescent="0.25">
      <c r="A202" s="61" t="s">
        <v>408</v>
      </c>
      <c r="B202" s="39" t="s">
        <v>489</v>
      </c>
      <c r="C202" s="71" t="s">
        <v>8</v>
      </c>
      <c r="D202" s="98">
        <v>40</v>
      </c>
      <c r="E202" s="92"/>
      <c r="F202" s="83"/>
      <c r="G202" s="93"/>
      <c r="H202" s="93"/>
      <c r="I202" s="52">
        <f t="shared" si="4"/>
        <v>0</v>
      </c>
      <c r="J202" s="72">
        <f t="shared" si="5"/>
        <v>0</v>
      </c>
    </row>
    <row r="203" spans="1:10" x14ac:dyDescent="0.25">
      <c r="A203" s="61" t="s">
        <v>409</v>
      </c>
      <c r="B203" s="39" t="s">
        <v>490</v>
      </c>
      <c r="C203" s="71" t="s">
        <v>8</v>
      </c>
      <c r="D203" s="98">
        <v>40</v>
      </c>
      <c r="E203" s="92"/>
      <c r="F203" s="83"/>
      <c r="G203" s="93"/>
      <c r="H203" s="93"/>
      <c r="I203" s="52">
        <f t="shared" si="4"/>
        <v>0</v>
      </c>
      <c r="J203" s="72">
        <f t="shared" si="5"/>
        <v>0</v>
      </c>
    </row>
    <row r="204" spans="1:10" x14ac:dyDescent="0.25">
      <c r="A204" s="61" t="s">
        <v>410</v>
      </c>
      <c r="B204" s="39" t="s">
        <v>238</v>
      </c>
      <c r="C204" s="71" t="s">
        <v>8</v>
      </c>
      <c r="D204" s="71">
        <v>4</v>
      </c>
      <c r="E204" s="92"/>
      <c r="F204" s="83"/>
      <c r="G204" s="93"/>
      <c r="H204" s="93"/>
      <c r="I204" s="52">
        <f t="shared" si="4"/>
        <v>0</v>
      </c>
      <c r="J204" s="72">
        <f t="shared" si="5"/>
        <v>0</v>
      </c>
    </row>
    <row r="205" spans="1:10" x14ac:dyDescent="0.25">
      <c r="A205" s="61" t="s">
        <v>411</v>
      </c>
      <c r="B205" s="39" t="s">
        <v>295</v>
      </c>
      <c r="C205" s="71" t="s">
        <v>8</v>
      </c>
      <c r="D205" s="71">
        <v>40</v>
      </c>
      <c r="E205" s="92"/>
      <c r="F205" s="83"/>
      <c r="G205" s="93"/>
      <c r="H205" s="93"/>
      <c r="I205" s="52">
        <f t="shared" ref="I205:I241" si="6">D205*G205</f>
        <v>0</v>
      </c>
      <c r="J205" s="72">
        <f t="shared" ref="J205:J241" si="7">D205*H205</f>
        <v>0</v>
      </c>
    </row>
    <row r="206" spans="1:10" x14ac:dyDescent="0.25">
      <c r="A206" s="61" t="s">
        <v>412</v>
      </c>
      <c r="B206" s="39" t="s">
        <v>296</v>
      </c>
      <c r="C206" s="71" t="s">
        <v>8</v>
      </c>
      <c r="D206" s="71">
        <v>20</v>
      </c>
      <c r="E206" s="92"/>
      <c r="F206" s="83"/>
      <c r="G206" s="93"/>
      <c r="H206" s="93"/>
      <c r="I206" s="52">
        <f t="shared" si="6"/>
        <v>0</v>
      </c>
      <c r="J206" s="72">
        <f t="shared" si="7"/>
        <v>0</v>
      </c>
    </row>
    <row r="207" spans="1:10" x14ac:dyDescent="0.25">
      <c r="A207" s="61" t="s">
        <v>414</v>
      </c>
      <c r="B207" s="39" t="s">
        <v>457</v>
      </c>
      <c r="C207" s="71" t="s">
        <v>8</v>
      </c>
      <c r="D207" s="71">
        <v>4</v>
      </c>
      <c r="E207" s="92"/>
      <c r="F207" s="83"/>
      <c r="G207" s="93"/>
      <c r="H207" s="93"/>
      <c r="I207" s="52">
        <f t="shared" si="6"/>
        <v>0</v>
      </c>
      <c r="J207" s="72">
        <f t="shared" si="7"/>
        <v>0</v>
      </c>
    </row>
    <row r="208" spans="1:10" x14ac:dyDescent="0.25">
      <c r="A208" s="61" t="s">
        <v>415</v>
      </c>
      <c r="B208" s="39" t="s">
        <v>117</v>
      </c>
      <c r="C208" s="71" t="s">
        <v>8</v>
      </c>
      <c r="D208" s="71">
        <v>5</v>
      </c>
      <c r="E208" s="92"/>
      <c r="F208" s="83"/>
      <c r="G208" s="93"/>
      <c r="H208" s="93"/>
      <c r="I208" s="52">
        <f t="shared" si="6"/>
        <v>0</v>
      </c>
      <c r="J208" s="72">
        <f t="shared" si="7"/>
        <v>0</v>
      </c>
    </row>
    <row r="209" spans="1:10" x14ac:dyDescent="0.25">
      <c r="A209" s="61" t="s">
        <v>416</v>
      </c>
      <c r="B209" s="39" t="s">
        <v>236</v>
      </c>
      <c r="C209" s="71" t="s">
        <v>8</v>
      </c>
      <c r="D209" s="71">
        <v>8</v>
      </c>
      <c r="E209" s="92"/>
      <c r="F209" s="83"/>
      <c r="G209" s="93"/>
      <c r="H209" s="93"/>
      <c r="I209" s="52">
        <f t="shared" si="6"/>
        <v>0</v>
      </c>
      <c r="J209" s="72">
        <f t="shared" si="7"/>
        <v>0</v>
      </c>
    </row>
    <row r="210" spans="1:10" x14ac:dyDescent="0.25">
      <c r="A210" s="61" t="s">
        <v>417</v>
      </c>
      <c r="B210" s="39" t="s">
        <v>237</v>
      </c>
      <c r="C210" s="71" t="s">
        <v>8</v>
      </c>
      <c r="D210" s="71">
        <v>4</v>
      </c>
      <c r="E210" s="92"/>
      <c r="F210" s="83"/>
      <c r="G210" s="93"/>
      <c r="H210" s="93"/>
      <c r="I210" s="52">
        <f t="shared" si="6"/>
        <v>0</v>
      </c>
      <c r="J210" s="72">
        <f t="shared" si="7"/>
        <v>0</v>
      </c>
    </row>
    <row r="211" spans="1:10" x14ac:dyDescent="0.25">
      <c r="A211" s="61" t="s">
        <v>418</v>
      </c>
      <c r="B211" s="39" t="s">
        <v>480</v>
      </c>
      <c r="C211" s="71" t="s">
        <v>8</v>
      </c>
      <c r="D211" s="71">
        <v>10</v>
      </c>
      <c r="E211" s="92"/>
      <c r="F211" s="83"/>
      <c r="G211" s="93"/>
      <c r="H211" s="93"/>
      <c r="I211" s="52">
        <f>D211*G211</f>
        <v>0</v>
      </c>
      <c r="J211" s="72">
        <f>D211*H211</f>
        <v>0</v>
      </c>
    </row>
    <row r="212" spans="1:10" x14ac:dyDescent="0.25">
      <c r="A212" s="61" t="s">
        <v>419</v>
      </c>
      <c r="B212" s="39" t="s">
        <v>151</v>
      </c>
      <c r="C212" s="71" t="s">
        <v>8</v>
      </c>
      <c r="D212" s="71">
        <v>20</v>
      </c>
      <c r="E212" s="92"/>
      <c r="F212" s="83"/>
      <c r="G212" s="93"/>
      <c r="H212" s="93"/>
      <c r="I212" s="52">
        <f t="shared" si="6"/>
        <v>0</v>
      </c>
      <c r="J212" s="72">
        <f t="shared" si="7"/>
        <v>0</v>
      </c>
    </row>
    <row r="213" spans="1:10" x14ac:dyDescent="0.25">
      <c r="A213" s="61" t="s">
        <v>420</v>
      </c>
      <c r="B213" s="39" t="s">
        <v>209</v>
      </c>
      <c r="C213" s="71" t="s">
        <v>8</v>
      </c>
      <c r="D213" s="71">
        <v>5</v>
      </c>
      <c r="E213" s="92"/>
      <c r="F213" s="83"/>
      <c r="G213" s="93"/>
      <c r="H213" s="93"/>
      <c r="I213" s="52">
        <f t="shared" si="6"/>
        <v>0</v>
      </c>
      <c r="J213" s="72">
        <f t="shared" si="7"/>
        <v>0</v>
      </c>
    </row>
    <row r="214" spans="1:10" x14ac:dyDescent="0.25">
      <c r="A214" s="61" t="s">
        <v>421</v>
      </c>
      <c r="B214" s="39" t="s">
        <v>239</v>
      </c>
      <c r="C214" s="71" t="s">
        <v>8</v>
      </c>
      <c r="D214" s="71">
        <v>30</v>
      </c>
      <c r="E214" s="92"/>
      <c r="F214" s="83"/>
      <c r="G214" s="93"/>
      <c r="H214" s="93"/>
      <c r="I214" s="52">
        <f t="shared" si="6"/>
        <v>0</v>
      </c>
      <c r="J214" s="72">
        <f t="shared" si="7"/>
        <v>0</v>
      </c>
    </row>
    <row r="215" spans="1:10" x14ac:dyDescent="0.25">
      <c r="A215" s="61" t="s">
        <v>422</v>
      </c>
      <c r="B215" s="39" t="s">
        <v>355</v>
      </c>
      <c r="C215" s="71" t="s">
        <v>7</v>
      </c>
      <c r="D215" s="71">
        <v>10</v>
      </c>
      <c r="E215" s="92"/>
      <c r="F215" s="83"/>
      <c r="G215" s="93"/>
      <c r="H215" s="93"/>
      <c r="I215" s="52">
        <f t="shared" si="6"/>
        <v>0</v>
      </c>
      <c r="J215" s="72">
        <f t="shared" si="7"/>
        <v>0</v>
      </c>
    </row>
    <row r="216" spans="1:10" x14ac:dyDescent="0.25">
      <c r="A216" s="61" t="s">
        <v>423</v>
      </c>
      <c r="B216" s="39" t="s">
        <v>365</v>
      </c>
      <c r="C216" s="71" t="s">
        <v>8</v>
      </c>
      <c r="D216" s="71">
        <v>30</v>
      </c>
      <c r="E216" s="92"/>
      <c r="F216" s="83"/>
      <c r="G216" s="93"/>
      <c r="H216" s="93"/>
      <c r="I216" s="52">
        <f t="shared" si="6"/>
        <v>0</v>
      </c>
      <c r="J216" s="72">
        <f t="shared" si="7"/>
        <v>0</v>
      </c>
    </row>
    <row r="217" spans="1:10" ht="37.5" x14ac:dyDescent="0.25">
      <c r="A217" s="61" t="s">
        <v>424</v>
      </c>
      <c r="B217" s="39" t="s">
        <v>486</v>
      </c>
      <c r="C217" s="71" t="s">
        <v>8</v>
      </c>
      <c r="D217" s="71">
        <v>100</v>
      </c>
      <c r="E217" s="92"/>
      <c r="F217" s="83"/>
      <c r="G217" s="93"/>
      <c r="H217" s="93"/>
      <c r="I217" s="52">
        <f t="shared" si="6"/>
        <v>0</v>
      </c>
      <c r="J217" s="72">
        <f t="shared" si="7"/>
        <v>0</v>
      </c>
    </row>
    <row r="218" spans="1:10" ht="13" x14ac:dyDescent="0.25">
      <c r="A218" s="61"/>
      <c r="B218" s="47" t="s">
        <v>362</v>
      </c>
      <c r="C218" s="71"/>
      <c r="D218" s="71"/>
      <c r="E218" s="92"/>
      <c r="F218" s="83"/>
      <c r="G218" s="93"/>
      <c r="H218" s="93"/>
      <c r="I218" s="52"/>
      <c r="J218" s="72"/>
    </row>
    <row r="219" spans="1:10" x14ac:dyDescent="0.25">
      <c r="A219" s="61" t="s">
        <v>425</v>
      </c>
      <c r="B219" s="39" t="s">
        <v>289</v>
      </c>
      <c r="C219" s="71" t="s">
        <v>7</v>
      </c>
      <c r="D219" s="71">
        <v>20</v>
      </c>
      <c r="E219" s="92"/>
      <c r="F219" s="83"/>
      <c r="G219" s="93"/>
      <c r="H219" s="93"/>
      <c r="I219" s="52">
        <f t="shared" si="6"/>
        <v>0</v>
      </c>
      <c r="J219" s="72">
        <f t="shared" si="7"/>
        <v>0</v>
      </c>
    </row>
    <row r="220" spans="1:10" x14ac:dyDescent="0.25">
      <c r="A220" s="61" t="s">
        <v>426</v>
      </c>
      <c r="B220" s="39" t="s">
        <v>304</v>
      </c>
      <c r="C220" s="71" t="s">
        <v>8</v>
      </c>
      <c r="D220" s="71">
        <v>100</v>
      </c>
      <c r="E220" s="92"/>
      <c r="F220" s="83"/>
      <c r="G220" s="93"/>
      <c r="H220" s="93"/>
      <c r="I220" s="52">
        <f t="shared" si="6"/>
        <v>0</v>
      </c>
      <c r="J220" s="72">
        <f t="shared" si="7"/>
        <v>0</v>
      </c>
    </row>
    <row r="221" spans="1:10" x14ac:dyDescent="0.25">
      <c r="A221" s="61" t="s">
        <v>427</v>
      </c>
      <c r="B221" s="39" t="s">
        <v>283</v>
      </c>
      <c r="C221" s="71" t="s">
        <v>7</v>
      </c>
      <c r="D221" s="71">
        <v>10</v>
      </c>
      <c r="E221" s="92"/>
      <c r="F221" s="83"/>
      <c r="G221" s="93"/>
      <c r="H221" s="93"/>
      <c r="I221" s="52">
        <f t="shared" si="6"/>
        <v>0</v>
      </c>
      <c r="J221" s="72">
        <f t="shared" si="7"/>
        <v>0</v>
      </c>
    </row>
    <row r="222" spans="1:10" x14ac:dyDescent="0.25">
      <c r="A222" s="61" t="s">
        <v>428</v>
      </c>
      <c r="B222" s="39" t="s">
        <v>284</v>
      </c>
      <c r="C222" s="71" t="s">
        <v>7</v>
      </c>
      <c r="D222" s="71">
        <v>10</v>
      </c>
      <c r="E222" s="92"/>
      <c r="F222" s="83"/>
      <c r="G222" s="93"/>
      <c r="H222" s="93"/>
      <c r="I222" s="52">
        <f t="shared" si="6"/>
        <v>0</v>
      </c>
      <c r="J222" s="72">
        <f t="shared" si="7"/>
        <v>0</v>
      </c>
    </row>
    <row r="223" spans="1:10" x14ac:dyDescent="0.25">
      <c r="A223" s="61" t="s">
        <v>429</v>
      </c>
      <c r="B223" s="39" t="s">
        <v>285</v>
      </c>
      <c r="C223" s="71" t="s">
        <v>7</v>
      </c>
      <c r="D223" s="71">
        <v>10</v>
      </c>
      <c r="E223" s="92"/>
      <c r="F223" s="83"/>
      <c r="G223" s="93"/>
      <c r="H223" s="93"/>
      <c r="I223" s="52">
        <f t="shared" si="6"/>
        <v>0</v>
      </c>
      <c r="J223" s="72">
        <f t="shared" si="7"/>
        <v>0</v>
      </c>
    </row>
    <row r="224" spans="1:10" x14ac:dyDescent="0.25">
      <c r="A224" s="61" t="s">
        <v>430</v>
      </c>
      <c r="B224" s="39" t="s">
        <v>286</v>
      </c>
      <c r="C224" s="71" t="s">
        <v>7</v>
      </c>
      <c r="D224" s="71">
        <v>10</v>
      </c>
      <c r="E224" s="92"/>
      <c r="F224" s="83"/>
      <c r="G224" s="93"/>
      <c r="H224" s="93"/>
      <c r="I224" s="52">
        <f t="shared" si="6"/>
        <v>0</v>
      </c>
      <c r="J224" s="72">
        <f t="shared" si="7"/>
        <v>0</v>
      </c>
    </row>
    <row r="225" spans="1:10" ht="25" x14ac:dyDescent="0.25">
      <c r="A225" s="61" t="s">
        <v>431</v>
      </c>
      <c r="B225" s="70" t="s">
        <v>493</v>
      </c>
      <c r="C225" s="71" t="s">
        <v>494</v>
      </c>
      <c r="D225" s="71">
        <v>40</v>
      </c>
      <c r="E225" s="92"/>
      <c r="F225" s="83"/>
      <c r="G225" s="93"/>
      <c r="H225" s="93"/>
      <c r="I225" s="52">
        <f t="shared" si="6"/>
        <v>0</v>
      </c>
      <c r="J225" s="72">
        <f t="shared" si="7"/>
        <v>0</v>
      </c>
    </row>
    <row r="226" spans="1:10" ht="25" x14ac:dyDescent="0.25">
      <c r="A226" s="61" t="s">
        <v>432</v>
      </c>
      <c r="B226" s="70" t="s">
        <v>373</v>
      </c>
      <c r="C226" s="71" t="s">
        <v>8</v>
      </c>
      <c r="D226" s="71">
        <v>350</v>
      </c>
      <c r="E226" s="92"/>
      <c r="F226" s="83"/>
      <c r="G226" s="93"/>
      <c r="H226" s="93"/>
      <c r="I226" s="52">
        <f t="shared" si="6"/>
        <v>0</v>
      </c>
      <c r="J226" s="72">
        <f t="shared" si="7"/>
        <v>0</v>
      </c>
    </row>
    <row r="227" spans="1:10" ht="25" x14ac:dyDescent="0.25">
      <c r="A227" s="61" t="s">
        <v>433</v>
      </c>
      <c r="B227" s="70" t="s">
        <v>372</v>
      </c>
      <c r="C227" s="71" t="s">
        <v>8</v>
      </c>
      <c r="D227" s="71">
        <v>350</v>
      </c>
      <c r="E227" s="92"/>
      <c r="F227" s="83"/>
      <c r="G227" s="93"/>
      <c r="H227" s="93"/>
      <c r="I227" s="52">
        <f t="shared" si="6"/>
        <v>0</v>
      </c>
      <c r="J227" s="72">
        <f t="shared" si="7"/>
        <v>0</v>
      </c>
    </row>
    <row r="228" spans="1:10" x14ac:dyDescent="0.25">
      <c r="A228" s="61" t="s">
        <v>434</v>
      </c>
      <c r="B228" s="70" t="s">
        <v>463</v>
      </c>
      <c r="C228" s="71" t="s">
        <v>8</v>
      </c>
      <c r="D228" s="71">
        <v>600</v>
      </c>
      <c r="E228" s="92"/>
      <c r="F228" s="83"/>
      <c r="G228" s="93"/>
      <c r="H228" s="93"/>
      <c r="I228" s="52">
        <f t="shared" si="6"/>
        <v>0</v>
      </c>
      <c r="J228" s="72">
        <f t="shared" si="7"/>
        <v>0</v>
      </c>
    </row>
    <row r="229" spans="1:10" x14ac:dyDescent="0.25">
      <c r="A229" s="61" t="s">
        <v>465</v>
      </c>
      <c r="B229" s="70" t="s">
        <v>481</v>
      </c>
      <c r="C229" s="71" t="s">
        <v>33</v>
      </c>
      <c r="D229" s="71">
        <v>6</v>
      </c>
      <c r="E229" s="92"/>
      <c r="F229" s="83"/>
      <c r="G229" s="93"/>
      <c r="H229" s="93"/>
      <c r="I229" s="52">
        <f t="shared" si="6"/>
        <v>0</v>
      </c>
      <c r="J229" s="72">
        <f t="shared" si="7"/>
        <v>0</v>
      </c>
    </row>
    <row r="230" spans="1:10" x14ac:dyDescent="0.25">
      <c r="A230" s="61" t="s">
        <v>435</v>
      </c>
      <c r="B230" s="70" t="s">
        <v>246</v>
      </c>
      <c r="C230" s="71" t="s">
        <v>33</v>
      </c>
      <c r="D230" s="71">
        <v>2</v>
      </c>
      <c r="E230" s="92"/>
      <c r="F230" s="83"/>
      <c r="G230" s="93"/>
      <c r="H230" s="93"/>
      <c r="I230" s="52">
        <f t="shared" si="6"/>
        <v>0</v>
      </c>
      <c r="J230" s="72">
        <f t="shared" si="7"/>
        <v>0</v>
      </c>
    </row>
    <row r="231" spans="1:10" x14ac:dyDescent="0.25">
      <c r="A231" s="61" t="s">
        <v>436</v>
      </c>
      <c r="B231" s="70" t="s">
        <v>302</v>
      </c>
      <c r="C231" s="71" t="s">
        <v>7</v>
      </c>
      <c r="D231" s="71">
        <v>10</v>
      </c>
      <c r="E231" s="92"/>
      <c r="F231" s="83"/>
      <c r="G231" s="93"/>
      <c r="H231" s="93"/>
      <c r="I231" s="52">
        <f t="shared" si="6"/>
        <v>0</v>
      </c>
      <c r="J231" s="72">
        <f t="shared" si="7"/>
        <v>0</v>
      </c>
    </row>
    <row r="232" spans="1:10" x14ac:dyDescent="0.25">
      <c r="A232" s="61" t="s">
        <v>437</v>
      </c>
      <c r="B232" s="70" t="s">
        <v>363</v>
      </c>
      <c r="C232" s="71" t="s">
        <v>8</v>
      </c>
      <c r="D232" s="71">
        <v>1200</v>
      </c>
      <c r="E232" s="92"/>
      <c r="F232" s="83"/>
      <c r="G232" s="93"/>
      <c r="H232" s="93"/>
      <c r="I232" s="52">
        <f t="shared" si="6"/>
        <v>0</v>
      </c>
      <c r="J232" s="72">
        <f t="shared" si="7"/>
        <v>0</v>
      </c>
    </row>
    <row r="233" spans="1:10" x14ac:dyDescent="0.25">
      <c r="A233" s="61" t="s">
        <v>438</v>
      </c>
      <c r="B233" s="70" t="s">
        <v>482</v>
      </c>
      <c r="C233" s="98" t="s">
        <v>487</v>
      </c>
      <c r="D233" s="71">
        <v>400</v>
      </c>
      <c r="E233" s="92"/>
      <c r="F233" s="83"/>
      <c r="G233" s="93"/>
      <c r="H233" s="93"/>
      <c r="I233" s="52">
        <f t="shared" si="6"/>
        <v>0</v>
      </c>
      <c r="J233" s="72">
        <f t="shared" si="7"/>
        <v>0</v>
      </c>
    </row>
    <row r="234" spans="1:10" x14ac:dyDescent="0.25">
      <c r="A234" s="61" t="s">
        <v>439</v>
      </c>
      <c r="B234" s="70" t="s">
        <v>458</v>
      </c>
      <c r="C234" s="71" t="s">
        <v>7</v>
      </c>
      <c r="D234" s="71">
        <v>50</v>
      </c>
      <c r="E234" s="92"/>
      <c r="F234" s="83"/>
      <c r="G234" s="93"/>
      <c r="H234" s="93"/>
      <c r="I234" s="52">
        <f t="shared" si="6"/>
        <v>0</v>
      </c>
      <c r="J234" s="72">
        <f t="shared" si="7"/>
        <v>0</v>
      </c>
    </row>
    <row r="235" spans="1:10" x14ac:dyDescent="0.25">
      <c r="A235" s="61" t="s">
        <v>440</v>
      </c>
      <c r="B235" s="70" t="s">
        <v>251</v>
      </c>
      <c r="C235" s="71" t="s">
        <v>8</v>
      </c>
      <c r="D235" s="71">
        <v>10</v>
      </c>
      <c r="E235" s="92"/>
      <c r="F235" s="83"/>
      <c r="G235" s="93"/>
      <c r="H235" s="93"/>
      <c r="I235" s="52">
        <f t="shared" si="6"/>
        <v>0</v>
      </c>
      <c r="J235" s="72">
        <f t="shared" si="7"/>
        <v>0</v>
      </c>
    </row>
    <row r="236" spans="1:10" x14ac:dyDescent="0.25">
      <c r="A236" s="61" t="s">
        <v>441</v>
      </c>
      <c r="B236" s="70" t="s">
        <v>483</v>
      </c>
      <c r="C236" s="71" t="s">
        <v>8</v>
      </c>
      <c r="D236" s="71">
        <v>400</v>
      </c>
      <c r="E236" s="92"/>
      <c r="F236" s="83"/>
      <c r="G236" s="93"/>
      <c r="H236" s="93"/>
      <c r="I236" s="52">
        <f t="shared" si="6"/>
        <v>0</v>
      </c>
      <c r="J236" s="72">
        <f t="shared" si="7"/>
        <v>0</v>
      </c>
    </row>
    <row r="237" spans="1:10" x14ac:dyDescent="0.25">
      <c r="A237" s="61" t="s">
        <v>442</v>
      </c>
      <c r="B237" s="70" t="s">
        <v>301</v>
      </c>
      <c r="C237" s="71" t="s">
        <v>8</v>
      </c>
      <c r="D237" s="71">
        <v>30</v>
      </c>
      <c r="E237" s="92"/>
      <c r="F237" s="83"/>
      <c r="G237" s="93"/>
      <c r="H237" s="93"/>
      <c r="I237" s="52">
        <f t="shared" si="6"/>
        <v>0</v>
      </c>
      <c r="J237" s="72">
        <f t="shared" si="7"/>
        <v>0</v>
      </c>
    </row>
    <row r="238" spans="1:10" x14ac:dyDescent="0.25">
      <c r="A238" s="61" t="s">
        <v>443</v>
      </c>
      <c r="B238" s="70" t="s">
        <v>305</v>
      </c>
      <c r="C238" s="71" t="s">
        <v>8</v>
      </c>
      <c r="D238" s="71">
        <v>15</v>
      </c>
      <c r="E238" s="92"/>
      <c r="F238" s="83"/>
      <c r="G238" s="93"/>
      <c r="H238" s="93"/>
      <c r="I238" s="52">
        <f t="shared" si="6"/>
        <v>0</v>
      </c>
      <c r="J238" s="72">
        <f t="shared" si="7"/>
        <v>0</v>
      </c>
    </row>
    <row r="239" spans="1:10" x14ac:dyDescent="0.25">
      <c r="A239" s="61" t="s">
        <v>444</v>
      </c>
      <c r="B239" s="70" t="s">
        <v>459</v>
      </c>
      <c r="C239" s="71" t="s">
        <v>8</v>
      </c>
      <c r="D239" s="71">
        <v>10</v>
      </c>
      <c r="E239" s="92"/>
      <c r="F239" s="83"/>
      <c r="G239" s="93"/>
      <c r="H239" s="93"/>
      <c r="I239" s="52">
        <f t="shared" si="6"/>
        <v>0</v>
      </c>
      <c r="J239" s="72">
        <f t="shared" si="7"/>
        <v>0</v>
      </c>
    </row>
    <row r="240" spans="1:10" ht="25" x14ac:dyDescent="0.25">
      <c r="A240" s="99" t="s">
        <v>464</v>
      </c>
      <c r="B240" s="107" t="s">
        <v>484</v>
      </c>
      <c r="C240" s="100" t="s">
        <v>8</v>
      </c>
      <c r="D240" s="100">
        <v>100</v>
      </c>
      <c r="E240" s="101"/>
      <c r="F240" s="102"/>
      <c r="G240" s="103"/>
      <c r="H240" s="103"/>
      <c r="I240" s="104">
        <f t="shared" ref="I240" si="8">D240*G240</f>
        <v>0</v>
      </c>
      <c r="J240" s="105">
        <f t="shared" ref="J240" si="9">D240*H240</f>
        <v>0</v>
      </c>
    </row>
    <row r="241" spans="1:10" ht="25" x14ac:dyDescent="0.25">
      <c r="A241" s="98" t="s">
        <v>413</v>
      </c>
      <c r="B241" s="106" t="s">
        <v>495</v>
      </c>
      <c r="C241" s="98" t="s">
        <v>8</v>
      </c>
      <c r="D241" s="98">
        <v>600</v>
      </c>
      <c r="E241" s="92"/>
      <c r="F241" s="83"/>
      <c r="G241" s="93"/>
      <c r="H241" s="93"/>
      <c r="I241" s="52">
        <f t="shared" si="6"/>
        <v>0</v>
      </c>
      <c r="J241" s="108">
        <f t="shared" si="7"/>
        <v>0</v>
      </c>
    </row>
    <row r="242" spans="1:10" s="79" customFormat="1" ht="13.5" thickBot="1" x14ac:dyDescent="0.35">
      <c r="A242" s="43"/>
      <c r="B242" s="43"/>
      <c r="C242" s="43"/>
      <c r="D242" s="43"/>
      <c r="E242" s="43"/>
      <c r="F242" s="43"/>
      <c r="G242" s="57"/>
      <c r="H242" s="57" t="s">
        <v>68</v>
      </c>
      <c r="I242" s="58">
        <f>SUM(I15:I241)</f>
        <v>0</v>
      </c>
      <c r="J242" s="59">
        <f>SUM(J15:J241)</f>
        <v>0</v>
      </c>
    </row>
    <row r="243" spans="1:10" s="79" customFormat="1" ht="13" x14ac:dyDescent="0.3">
      <c r="A243" s="43"/>
      <c r="B243" s="43"/>
      <c r="C243" s="44"/>
      <c r="D243" s="44"/>
      <c r="E243" s="44"/>
      <c r="F243" s="43"/>
      <c r="G243" s="43"/>
      <c r="H243" s="43"/>
      <c r="I243" s="45"/>
    </row>
    <row r="244" spans="1:10" s="79" customFormat="1" ht="13" x14ac:dyDescent="0.3">
      <c r="A244" s="42" t="s">
        <v>449</v>
      </c>
      <c r="B244" s="46"/>
      <c r="C244" s="45"/>
      <c r="D244" s="45"/>
      <c r="E244" s="45"/>
      <c r="F244" s="48"/>
      <c r="G244" s="40"/>
      <c r="H244" s="48"/>
      <c r="I244" s="48"/>
    </row>
    <row r="245" spans="1:10" s="79" customFormat="1" ht="13" x14ac:dyDescent="0.3">
      <c r="A245" s="48"/>
      <c r="B245" s="46"/>
      <c r="C245" s="45"/>
      <c r="D245" s="45"/>
      <c r="E245" s="45"/>
      <c r="F245" s="48"/>
      <c r="G245" s="40"/>
      <c r="H245" s="48"/>
      <c r="I245" s="48"/>
    </row>
    <row r="246" spans="1:10" ht="13" x14ac:dyDescent="0.3">
      <c r="A246" s="80" t="s">
        <v>450</v>
      </c>
    </row>
    <row r="247" spans="1:10" x14ac:dyDescent="0.25">
      <c r="A247" s="81" t="s">
        <v>460</v>
      </c>
    </row>
    <row r="249" spans="1:10" s="79" customFormat="1" x14ac:dyDescent="0.25">
      <c r="A249" s="94" t="s">
        <v>71</v>
      </c>
      <c r="B249" s="94"/>
      <c r="C249" s="82"/>
      <c r="D249" s="82"/>
      <c r="E249" s="82" t="s">
        <v>72</v>
      </c>
      <c r="F249" s="94"/>
      <c r="G249" s="94"/>
      <c r="H249" s="94" t="s">
        <v>9</v>
      </c>
      <c r="I249" s="94"/>
      <c r="J249" s="95"/>
    </row>
    <row r="250" spans="1:10" s="79" customFormat="1" x14ac:dyDescent="0.25">
      <c r="A250" s="94"/>
      <c r="B250" s="94"/>
      <c r="C250" s="82"/>
      <c r="D250" s="82"/>
      <c r="E250" s="82"/>
      <c r="F250" s="94"/>
      <c r="G250" s="94"/>
      <c r="H250" s="94"/>
      <c r="I250" s="94"/>
      <c r="J250" s="95"/>
    </row>
    <row r="251" spans="1:10" s="79" customFormat="1" x14ac:dyDescent="0.25">
      <c r="A251" s="94"/>
      <c r="B251" s="94"/>
      <c r="C251" s="82"/>
      <c r="D251" s="82"/>
      <c r="E251" s="82"/>
      <c r="F251" s="94"/>
      <c r="G251" s="94"/>
      <c r="H251" s="94" t="s">
        <v>10</v>
      </c>
      <c r="I251" s="94"/>
      <c r="J251" s="95"/>
    </row>
    <row r="252" spans="1:10" s="79" customFormat="1" x14ac:dyDescent="0.25">
      <c r="A252" s="95"/>
      <c r="B252" s="95"/>
      <c r="C252" s="82"/>
      <c r="D252" s="82"/>
      <c r="E252" s="82"/>
      <c r="F252" s="95"/>
      <c r="G252" s="95"/>
      <c r="H252" s="95"/>
      <c r="I252" s="95"/>
      <c r="J252" s="95"/>
    </row>
    <row r="253" spans="1:10" x14ac:dyDescent="0.25">
      <c r="A253" s="96"/>
      <c r="B253" s="96"/>
      <c r="C253" s="97"/>
      <c r="D253" s="97"/>
      <c r="E253" s="97"/>
      <c r="F253" s="96"/>
      <c r="G253" s="96"/>
      <c r="H253" s="96"/>
      <c r="I253" s="96"/>
      <c r="J253" s="96"/>
    </row>
  </sheetData>
  <sheetProtection formatColumns="0" formatRows="0"/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7" fitToHeight="0" orientation="landscape" r:id="rId1"/>
  <headerFooter>
    <oddHeader>&amp;LOŠ MISLINJA&amp;CJavni razpis za oddajo javnega naročila blaga po odprtem postopku:
SUKCESIVNA DOBAVA ŽIVIL&amp;ROBRAZEC 16/11</oddHeader>
    <oddFooter>&amp;R&amp;P/&amp;N</oddFooter>
  </headerFooter>
  <rowBreaks count="6" manualBreakCount="6">
    <brk id="38" max="9" man="1"/>
    <brk id="73" max="9" man="1"/>
    <brk id="108" max="9" man="1"/>
    <brk id="136" max="9" man="1"/>
    <brk id="168" max="9" man="1"/>
    <brk id="2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10. Slaščičarski izd. in keksi</vt:lpstr>
      <vt:lpstr>10. Ostalo prehrambeno blago</vt:lpstr>
      <vt:lpstr>'10. Ostalo prehrambeno blago'!Področje_tiskanja</vt:lpstr>
      <vt:lpstr>'10. Slaščičarski izd. in keksi'!Področje_tiskanja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Rosanda</cp:lastModifiedBy>
  <cp:lastPrinted>2021-02-26T11:21:52Z</cp:lastPrinted>
  <dcterms:created xsi:type="dcterms:W3CDTF">2011-08-31T07:05:12Z</dcterms:created>
  <dcterms:modified xsi:type="dcterms:W3CDTF">2021-06-22T07:16:49Z</dcterms:modified>
</cp:coreProperties>
</file>